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heme/theme1.xml" ContentType="application/vnd.openxmlformats-officedocument.theme+xml"/>
  <Override PartName="/xl/threadedComments/threadedComment2.xml" ContentType="application/vnd.ms-excel.threadedcomments+xml"/>
  <Override PartName="/xl/worksheets/sheet1.xml" ContentType="application/vnd.openxmlformats-officedocument.spreadsheetml.worksheet+xml"/>
  <Override PartName="/xl/persons/person.xml" ContentType="application/vnd.ms-excel.person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CCC MAE CHINE 25-26 (SEM1 )" sheetId="1" state="visible" r:id="rId2"/>
    <sheet name="MCCC MAE CHINE 25-26 (SEM 2)" sheetId="2" state="visible" r:id="rId3"/>
  </sheets>
  <definedNames>
    <definedName name="Nature_des_épreuves_CC" localSheetId="0">'MCCC MAE CHINE 25-26 (SEM1 )'!#REF!</definedName>
    <definedName name="Nature_des_épreuves_CC" localSheetId="1">'MCCC MAE CHINE 25-26 (SEM 2)'!#REF!</definedName>
    <definedName name="Nature_des_épreuves_CC">#REF!</definedName>
  </definedName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tc={00AF0073-0040-4BF1-95C3-0009005A00E9}</author>
  </authors>
  <commentList>
    <comment ref="B9" authorId="0" xr:uid="{00AF0073-0040-4BF1-95C3-0009005A00E9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tc={00520051-00F7-4E7B-A59A-006E001500B1}</author>
  </authors>
  <commentList>
    <comment ref="B9" authorId="0" xr:uid="{00520051-00F7-4E7B-A59A-006E001500B1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sharedStrings.xml><?xml version="1.0" encoding="utf-8"?>
<sst xmlns="http://schemas.openxmlformats.org/spreadsheetml/2006/main" count="113" uniqueCount="113">
  <si>
    <t xml:space="preserve">MODALITES DE CONTROLE DES CONNAISSANCES ET DES COMPETENCES</t>
  </si>
  <si>
    <t xml:space="preserve">Composante : GRENOBLE IAE</t>
  </si>
  <si>
    <r>
      <rPr>
        <sz val="11"/>
        <color theme="1"/>
        <rFont val="Calibri"/>
        <scheme val="minor"/>
      </rPr>
      <t xml:space="preserve">Année universitaire :</t>
    </r>
    <r>
      <rPr>
        <sz val="11"/>
        <color indexed="2"/>
        <rFont val="Calibri"/>
        <scheme val="minor"/>
      </rPr>
      <t xml:space="preserve"> 2025-2026</t>
    </r>
  </si>
  <si>
    <t xml:space="preserve">Année de la Formation/Domaine/Mention : M2 DEG MANAGEMENT ET ADMINISTRATION DES ENTREPRISES</t>
  </si>
  <si>
    <t xml:space="preserve">Code Diplôme : JJMMAE1</t>
  </si>
  <si>
    <t xml:space="preserve">Date approbation CEVU : 25 mai 2023</t>
  </si>
  <si>
    <t xml:space="preserve">Parcours-type : Applied Corporate Management - CV Shanghai</t>
  </si>
  <si>
    <t xml:space="preserve">Code VDI : 196</t>
  </si>
  <si>
    <t xml:space="preserve">N° de version dans l'accréditation : 3</t>
  </si>
  <si>
    <t xml:space="preserve">Parcours pédagogique (le cas échéant) : </t>
  </si>
  <si>
    <t xml:space="preserve">Code Etape : JJM2BA</t>
  </si>
  <si>
    <t xml:space="preserve">Formation Initiale</t>
  </si>
  <si>
    <t xml:space="preserve">Responsable de la Formation : Annick VALETTE </t>
  </si>
  <si>
    <t xml:space="preserve">Code VET : 211</t>
  </si>
  <si>
    <t>Présentiel</t>
  </si>
  <si>
    <t xml:space="preserve">Responsable de l'Année : Frédéric Bertrand</t>
  </si>
  <si>
    <t xml:space="preserve">Intitulés Blocs de connaissances et de compétences (Fiche RNCP)</t>
  </si>
  <si>
    <r>
      <t xml:space="preserve"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</si>
  <si>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 xml:space="preserve">(le cas échéant, les intitulés des EC et des matières sous les UE)</t>
    </r>
  </si>
  <si>
    <t xml:space="preserve">Présentiel/Distanciel
Mixte</t>
  </si>
  <si>
    <t xml:space="preserve">Code 
Apogée</t>
  </si>
  <si>
    <t>ECTS</t>
  </si>
  <si>
    <r>
      <t xml:space="preserve">Coefficient
</t>
    </r>
    <r>
      <rPr>
        <sz val="11"/>
        <color theme="1"/>
        <rFont val="Calibri"/>
        <scheme val="minor"/>
      </rPr>
      <t xml:space="preserve">(1) + (2)</t>
    </r>
  </si>
  <si>
    <t xml:space="preserve">CONTRÔLE DES CONNAISSANCES ET COMPETENCES</t>
  </si>
  <si>
    <t xml:space="preserve">NOMBRE D'HEURES</t>
  </si>
  <si>
    <t xml:space="preserve">1ère session</t>
  </si>
  <si>
    <t xml:space="preserve">Session de rattrapage</t>
  </si>
  <si>
    <t>CM</t>
  </si>
  <si>
    <t>TD</t>
  </si>
  <si>
    <t>CM/TD</t>
  </si>
  <si>
    <t>TP</t>
  </si>
  <si>
    <t xml:space="preserve">Contrôle 
Continu (CC)</t>
  </si>
  <si>
    <t xml:space="preserve">Coef.(1)
 ou %</t>
  </si>
  <si>
    <t xml:space="preserve">Examen 
Terminal (ET)</t>
  </si>
  <si>
    <t xml:space="preserve">Coef. (2) 
ou %</t>
  </si>
  <si>
    <t xml:space="preserve">Contrôle 
Continu: report</t>
  </si>
  <si>
    <t xml:space="preserve">Coef. (1)
 ou %</t>
  </si>
  <si>
    <t xml:space="preserve">Examen 
terminal</t>
  </si>
  <si>
    <t xml:space="preserve">Coef. (2)
ou %</t>
  </si>
  <si>
    <t xml:space="preserve">Semestre 9</t>
  </si>
  <si>
    <t xml:space="preserve">UE1 : Managing Financial Performance</t>
  </si>
  <si>
    <t>JJBB9U12</t>
  </si>
  <si>
    <t xml:space="preserve">RNCP34033BC07 - Mesure et contrôle des outils et méthodes de gestion</t>
  </si>
  <si>
    <t xml:space="preserve">Prendre des décisions de gestion</t>
  </si>
  <si>
    <t xml:space="preserve">Accounting and Taxation</t>
  </si>
  <si>
    <t>JJBB9M19</t>
  </si>
  <si>
    <t>E/O</t>
  </si>
  <si>
    <t>Non</t>
  </si>
  <si>
    <t xml:space="preserve">Finance And Accounting (including Investment decisions)</t>
  </si>
  <si>
    <t>JJBB9M1A</t>
  </si>
  <si>
    <t xml:space="preserve">Management Control</t>
  </si>
  <si>
    <t>JJBB9M1B</t>
  </si>
  <si>
    <t xml:space="preserve">UE2: Managing Organizations &amp; Information</t>
  </si>
  <si>
    <t>JJBB9U22</t>
  </si>
  <si>
    <t xml:space="preserve">RNCP34033BC06 - Conception et pilotage de solutions de gestion</t>
  </si>
  <si>
    <t xml:space="preserve">Human Resources Management</t>
  </si>
  <si>
    <t>JJBB9M28</t>
  </si>
  <si>
    <t xml:space="preserve">Labour Law</t>
  </si>
  <si>
    <t>JJBB9M29</t>
  </si>
  <si>
    <t xml:space="preserve">Purchasing and supply chain Management</t>
  </si>
  <si>
    <t>JJBB9M2A</t>
  </si>
  <si>
    <t xml:space="preserve">Business Intelligence and Information Systems</t>
  </si>
  <si>
    <t>JJBB9M2B</t>
  </si>
  <si>
    <t xml:space="preserve">UE3: Managing Projects</t>
  </si>
  <si>
    <t>JJBB9U32</t>
  </si>
  <si>
    <t xml:space="preserve">RNCP34033BC08 - Règles, Normes et Qualité en pilotage de projets</t>
  </si>
  <si>
    <t xml:space="preserve">Conduire un projet ou une mission au sein d'une structure</t>
  </si>
  <si>
    <t xml:space="preserve">Project Management</t>
  </si>
  <si>
    <t>JJBB9M38</t>
  </si>
  <si>
    <t xml:space="preserve">RNCP34033BC10 - Comportements et postures au travail</t>
  </si>
  <si>
    <t xml:space="preserve">Collaborer dans un contexte professionnel</t>
  </si>
  <si>
    <t xml:space="preserve">Self Awareness &amp; Leadership</t>
  </si>
  <si>
    <t>JJBB9M39</t>
  </si>
  <si>
    <t xml:space="preserve">RNCP34033BC04 - Appui à la transformation en contexte professionnel</t>
  </si>
  <si>
    <t xml:space="preserve">Génerer des idées nouvelles et pertinentes</t>
  </si>
  <si>
    <t>Innovation</t>
  </si>
  <si>
    <t>JJBB9M3A</t>
  </si>
  <si>
    <t xml:space="preserve">RNCP34033BC05 - Réflexion et élaboration de la stratégie d’entreprise</t>
  </si>
  <si>
    <t xml:space="preserve">Case Studye *** Learning expedition</t>
  </si>
  <si>
    <t>JJBB9M3B</t>
  </si>
  <si>
    <t xml:space="preserve">Total ECTS / Semestre</t>
  </si>
  <si>
    <t xml:space="preserve">Total Nbre d'heures</t>
  </si>
  <si>
    <t xml:space="preserve">Commentaires :</t>
  </si>
  <si>
    <t xml:space="preserve">*** Learning expedition - à la demande du partenaire - durée 1 semaine (5jours ouvrés) - cours et activité pédagogique  </t>
  </si>
  <si>
    <t xml:space="preserve">A la condition que tous les étudiants soient présents.</t>
  </si>
  <si>
    <t xml:space="preserve">PARTENAIRE
</t>
  </si>
  <si>
    <t xml:space="preserve">Nature de
l'UE</t>
  </si>
  <si>
    <t xml:space="preserve">UE4: Managing Organisations in their environment</t>
  </si>
  <si>
    <t>JJBBXU12</t>
  </si>
  <si>
    <t>O</t>
  </si>
  <si>
    <t xml:space="preserve">Strategy and organization management</t>
  </si>
  <si>
    <t>IAE</t>
  </si>
  <si>
    <t>JJBBXM17</t>
  </si>
  <si>
    <t>Marketing</t>
  </si>
  <si>
    <t>STTDC</t>
  </si>
  <si>
    <t>JJBBXM18</t>
  </si>
  <si>
    <t xml:space="preserve">Business Law </t>
  </si>
  <si>
    <t>JJBBXM19</t>
  </si>
  <si>
    <t xml:space="preserve">UE5:  Professional Development</t>
  </si>
  <si>
    <t>JJBBXU22</t>
  </si>
  <si>
    <t xml:space="preserve">RNCP34033BC09 - Culture managériale et organisationnelle</t>
  </si>
  <si>
    <t xml:space="preserve">Intercultural Management </t>
  </si>
  <si>
    <t>JJBBXM25</t>
  </si>
  <si>
    <t xml:space="preserve">Business Game</t>
  </si>
  <si>
    <t>JJBBXM26</t>
  </si>
  <si>
    <t xml:space="preserve">Business creation</t>
  </si>
  <si>
    <t>JJBBXM27</t>
  </si>
  <si>
    <t xml:space="preserve">Business Development</t>
  </si>
  <si>
    <t>JJBBXM28</t>
  </si>
  <si>
    <t xml:space="preserve">Managing Transitions in Organizations</t>
  </si>
  <si>
    <t>JJBBXM29</t>
  </si>
  <si>
    <t xml:space="preserve">Internship, Thesis and Defense *** Learning expedition</t>
  </si>
  <si>
    <t>JJBBXM2A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</si>
</sst>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>
    <font>
      <sz val="11.000000"/>
      <color theme="1"/>
      <name val="Calibri"/>
      <scheme val="minor"/>
    </font>
    <font>
      <sz val="10.000000"/>
      <name val="Arial"/>
    </font>
    <font>
      <b/>
      <sz val="11.000000"/>
      <name val="Arial"/>
    </font>
    <font>
      <b/>
      <sz val="11.000000"/>
      <color theme="1"/>
      <name val="Calibri"/>
      <scheme val="minor"/>
    </font>
    <font>
      <b/>
      <sz val="11.000000"/>
      <name val="Calibri"/>
      <scheme val="minor"/>
    </font>
    <font>
      <b/>
      <sz val="9.000000"/>
      <name val="Arial"/>
    </font>
    <font>
      <b/>
      <sz val="7.000000"/>
      <name val="Arial"/>
    </font>
    <font>
      <b/>
      <sz val="11.000000"/>
      <color theme="1" tint="0"/>
      <name val="Calibri"/>
      <scheme val="minor"/>
    </font>
    <font>
      <sz val="9.000000"/>
      <color theme="1"/>
      <name val="Calibri"/>
      <scheme val="minor"/>
    </font>
    <font>
      <sz val="7.000000"/>
      <name val="Arial"/>
    </font>
    <font>
      <b/>
      <sz val="11.000000"/>
      <name val="Calibri"/>
    </font>
    <font>
      <sz val="11.000000"/>
      <name val="Calibri"/>
    </font>
    <font>
      <b/>
      <sz val="11.000000"/>
      <color indexed="2"/>
      <name val="Calibri"/>
      <scheme val="minor"/>
    </font>
    <font>
      <sz val="11.000000"/>
      <name val="Calibri"/>
      <scheme val="minor"/>
    </font>
    <font>
      <sz val="11.000000"/>
      <color indexed="2"/>
      <name val="Calibri"/>
      <scheme val="minor"/>
    </font>
    <font>
      <b/>
      <sz val="11.000000"/>
      <color theme="6" tint="-0.249977111117893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rgb="FFFF99FF"/>
        <bgColor rgb="FFFF99FF"/>
      </patternFill>
    </fill>
    <fill>
      <patternFill patternType="solid">
        <fgColor theme="8" tint="0.59999389629810485"/>
        <bgColor theme="8" tint="0.59999389629810485"/>
      </patternFill>
    </fill>
  </fills>
  <borders count="7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none"/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dotted">
        <color auto="1"/>
      </right>
      <top style="medium">
        <color auto="1"/>
      </top>
      <bottom style="none"/>
      <diagonal style="none"/>
    </border>
    <border>
      <left style="none"/>
      <right style="dotted">
        <color auto="1"/>
      </right>
      <top style="none"/>
      <bottom style="none"/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none"/>
      <right style="dotted">
        <color auto="1"/>
      </right>
      <top style="none"/>
      <bottom style="dotted">
        <color auto="1"/>
      </bottom>
      <diagonal style="none"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dotted">
        <color auto="1"/>
      </bottom>
      <diagonal style="none"/>
    </border>
    <border>
      <left style="none"/>
      <right style="medium">
        <color auto="1"/>
      </right>
      <top style="dotted">
        <color auto="1"/>
      </top>
      <bottom style="dotted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dotted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dotted">
        <color auto="1"/>
      </top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201">
    <xf fontId="0" fillId="0" borderId="0" numFmtId="0" xfId="0"/>
    <xf fontId="0" fillId="0" borderId="0" numFmtId="0" xfId="0"/>
    <xf fontId="2" fillId="0" borderId="0" numFmtId="0" xfId="1" applyFont="1" applyAlignment="1">
      <alignment horizontal="center" vertical="center" wrapText="1"/>
    </xf>
    <xf fontId="3" fillId="0" borderId="0" numFmtId="0" xfId="0" applyFont="1" applyAlignment="1">
      <alignment horizontal="left"/>
    </xf>
    <xf fontId="0" fillId="0" borderId="0" numFmtId="0" xfId="0"/>
    <xf fontId="0" fillId="0" borderId="1" numFmtId="0" xfId="0" applyBorder="1"/>
    <xf fontId="4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4" fillId="0" borderId="4" numFmtId="0" xfId="0" applyFont="1" applyBorder="1" applyAlignment="1">
      <alignment horizontal="left" vertical="center"/>
    </xf>
    <xf fontId="5" fillId="2" borderId="5" numFmtId="0" xfId="1" applyFont="1" applyFill="1" applyBorder="1" applyAlignment="1">
      <alignment horizontal="left" vertical="center"/>
    </xf>
    <xf fontId="5" fillId="2" borderId="3" numFmtId="0" xfId="1" applyFont="1" applyFill="1" applyBorder="1" applyAlignment="1">
      <alignment horizontal="left" vertical="center"/>
    </xf>
    <xf fontId="5" fillId="2" borderId="4" numFmtId="0" xfId="1" applyFont="1" applyFill="1" applyBorder="1" applyAlignment="1">
      <alignment horizontal="left" vertical="center"/>
    </xf>
    <xf fontId="6" fillId="2" borderId="5" numFmtId="0" xfId="1" applyFont="1" applyFill="1" applyBorder="1" applyAlignment="1">
      <alignment horizontal="left" vertical="center"/>
    </xf>
    <xf fontId="6" fillId="2" borderId="3" numFmtId="0" xfId="1" applyFont="1" applyFill="1" applyBorder="1" applyAlignment="1">
      <alignment horizontal="left" vertical="center"/>
    </xf>
    <xf fontId="6" fillId="2" borderId="6" numFmtId="0" xfId="1" applyFont="1" applyFill="1" applyBorder="1" applyAlignment="1">
      <alignment horizontal="left" vertical="center"/>
    </xf>
    <xf fontId="7" fillId="0" borderId="7" numFmtId="0" xfId="0" applyFont="1" applyBorder="1" applyAlignment="1">
      <alignment horizontal="left"/>
    </xf>
    <xf fontId="7" fillId="0" borderId="0" numFmtId="0" xfId="0" applyFont="1" applyAlignment="1">
      <alignment horizontal="left"/>
    </xf>
    <xf fontId="7" fillId="0" borderId="8" numFmtId="0" xfId="0" applyFont="1" applyBorder="1" applyAlignment="1">
      <alignment horizontal="left"/>
    </xf>
    <xf fontId="5" fillId="2" borderId="9" numFmtId="0" xfId="1" applyFont="1" applyFill="1" applyBorder="1" applyAlignment="1">
      <alignment horizontal="left" vertical="center"/>
    </xf>
    <xf fontId="5" fillId="2" borderId="0" numFmtId="0" xfId="1" applyFont="1" applyFill="1" applyAlignment="1">
      <alignment horizontal="left" vertical="center"/>
    </xf>
    <xf fontId="5" fillId="2" borderId="8" numFmtId="0" xfId="1" applyFont="1" applyFill="1" applyBorder="1" applyAlignment="1">
      <alignment horizontal="left" vertical="center"/>
    </xf>
    <xf fontId="6" fillId="2" borderId="9" numFmtId="0" xfId="1" applyFont="1" applyFill="1" applyBorder="1" applyAlignment="1">
      <alignment horizontal="left" vertical="center"/>
    </xf>
    <xf fontId="6" fillId="2" borderId="0" numFmtId="0" xfId="1" applyFont="1" applyFill="1" applyAlignment="1">
      <alignment horizontal="left" vertical="center"/>
    </xf>
    <xf fontId="6" fillId="2" borderId="10" numFmtId="0" xfId="1" applyFont="1" applyFill="1" applyBorder="1" applyAlignment="1">
      <alignment horizontal="left" vertical="center"/>
    </xf>
    <xf fontId="6" fillId="2" borderId="9" numFmtId="0" xfId="0" applyFont="1" applyFill="1" applyBorder="1" applyAlignment="1">
      <alignment horizontal="left" vertical="center"/>
    </xf>
    <xf fontId="6" fillId="2" borderId="0" numFmtId="0" xfId="0" applyFont="1" applyFill="1" applyAlignment="1">
      <alignment horizontal="left" vertical="center"/>
    </xf>
    <xf fontId="6" fillId="2" borderId="10" numFmtId="0" xfId="0" applyFont="1" applyFill="1" applyBorder="1" applyAlignment="1">
      <alignment horizontal="left" vertical="center"/>
    </xf>
    <xf fontId="0" fillId="0" borderId="11" numFmtId="0" xfId="0" applyBorder="1"/>
    <xf fontId="8" fillId="2" borderId="1" numFmtId="0" xfId="0" applyFont="1" applyFill="1" applyBorder="1"/>
    <xf fontId="8" fillId="2" borderId="0" numFmtId="0" xfId="0" applyFont="1" applyFill="1"/>
    <xf fontId="9" fillId="2" borderId="12" numFmtId="0" xfId="1" applyFont="1" applyFill="1" applyBorder="1" applyAlignment="1">
      <alignment vertical="center"/>
    </xf>
    <xf fontId="9" fillId="2" borderId="13" numFmtId="0" xfId="1" applyFont="1" applyFill="1" applyBorder="1" applyAlignment="1">
      <alignment vertical="center"/>
    </xf>
    <xf fontId="0" fillId="2" borderId="1" numFmtId="0" xfId="0" applyFill="1" applyBorder="1"/>
    <xf fontId="0" fillId="2" borderId="0" numFmtId="0" xfId="0" applyFill="1"/>
    <xf fontId="0" fillId="2" borderId="10" numFmtId="0" xfId="0" applyFill="1" applyBorder="1"/>
    <xf fontId="10" fillId="3" borderId="14" numFmtId="0" xfId="0" applyFont="1" applyFill="1" applyBorder="1" applyAlignment="1">
      <alignment horizontal="center" vertical="center" wrapText="1"/>
    </xf>
    <xf fontId="10" fillId="4" borderId="14" numFmtId="0" xfId="0" applyFont="1" applyFill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/>
    </xf>
    <xf fontId="3" fillId="5" borderId="2" numFmtId="0" xfId="0" applyFont="1" applyFill="1" applyBorder="1" applyAlignment="1">
      <alignment horizontal="center" vertical="center"/>
    </xf>
    <xf fontId="3" fillId="5" borderId="3" numFmtId="0" xfId="0" applyFont="1" applyFill="1" applyBorder="1" applyAlignment="1">
      <alignment horizontal="center" vertical="center"/>
    </xf>
    <xf fontId="3" fillId="5" borderId="6" numFmtId="0" xfId="0" applyFont="1" applyFill="1" applyBorder="1" applyAlignment="1">
      <alignment horizontal="center" vertical="center"/>
    </xf>
    <xf fontId="3" fillId="6" borderId="2" numFmtId="0" xfId="0" applyFont="1" applyFill="1" applyBorder="1" applyAlignment="1">
      <alignment horizontal="center" vertical="center"/>
    </xf>
    <xf fontId="3" fillId="6" borderId="3" numFmtId="0" xfId="0" applyFont="1" applyFill="1" applyBorder="1" applyAlignment="1">
      <alignment horizontal="center" vertical="center"/>
    </xf>
    <xf fontId="3" fillId="6" borderId="6" numFmtId="0" xfId="0" applyFont="1" applyFill="1" applyBorder="1" applyAlignment="1">
      <alignment horizontal="center" vertical="center"/>
    </xf>
    <xf fontId="10" fillId="3" borderId="16" numFmtId="0" xfId="0" applyFont="1" applyFill="1" applyBorder="1" applyAlignment="1">
      <alignment horizontal="center" vertical="center" wrapText="1"/>
    </xf>
    <xf fontId="11" fillId="3" borderId="16" numFmtId="0" xfId="0" applyFont="1" applyFill="1" applyBorder="1"/>
    <xf fontId="3" fillId="0" borderId="17" numFmtId="0" xfId="0" applyFont="1" applyBorder="1" applyAlignment="1">
      <alignment horizontal="center" vertical="center"/>
    </xf>
    <xf fontId="3" fillId="0" borderId="17" numFmtId="0" xfId="0" applyFont="1" applyBorder="1" applyAlignment="1">
      <alignment horizontal="center" vertical="center" wrapText="1"/>
    </xf>
    <xf fontId="3" fillId="5" borderId="18" numFmtId="0" xfId="0" applyFont="1" applyFill="1" applyBorder="1" applyAlignment="1">
      <alignment horizontal="center" vertical="center"/>
    </xf>
    <xf fontId="3" fillId="5" borderId="1" numFmtId="0" xfId="0" applyFont="1" applyFill="1" applyBorder="1" applyAlignment="1">
      <alignment horizontal="center" vertical="center"/>
    </xf>
    <xf fontId="3" fillId="5" borderId="11" numFmtId="0" xfId="0" applyFont="1" applyFill="1" applyBorder="1" applyAlignment="1">
      <alignment horizontal="center" vertical="center"/>
    </xf>
    <xf fontId="3" fillId="6" borderId="18" numFmtId="0" xfId="0" applyFont="1" applyFill="1" applyBorder="1" applyAlignment="1">
      <alignment horizontal="center" vertical="center"/>
    </xf>
    <xf fontId="3" fillId="6" borderId="1" numFmtId="0" xfId="0" applyFont="1" applyFill="1" applyBorder="1" applyAlignment="1">
      <alignment horizontal="center" vertical="center"/>
    </xf>
    <xf fontId="3" fillId="6" borderId="11" numFmtId="0" xfId="0" applyFont="1" applyFill="1" applyBorder="1" applyAlignment="1">
      <alignment horizontal="center" vertical="center"/>
    </xf>
    <xf fontId="3" fillId="7" borderId="19" numFmtId="0" xfId="0" applyFont="1" applyFill="1" applyBorder="1" applyAlignment="1">
      <alignment horizontal="center"/>
    </xf>
    <xf fontId="3" fillId="7" borderId="20" numFmtId="0" xfId="0" applyFont="1" applyFill="1" applyBorder="1" applyAlignment="1">
      <alignment horizontal="center"/>
    </xf>
    <xf fontId="3" fillId="7" borderId="21" numFmtId="0" xfId="0" applyFont="1" applyFill="1" applyBorder="1" applyAlignment="1">
      <alignment horizontal="center"/>
    </xf>
    <xf fontId="0" fillId="0" borderId="2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23" numFmtId="0" xfId="0" applyBorder="1" applyAlignment="1">
      <alignment horizontal="center" vertical="center"/>
    </xf>
    <xf fontId="10" fillId="3" borderId="24" numFmtId="0" xfId="0" applyFont="1" applyFill="1" applyBorder="1" applyAlignment="1">
      <alignment horizontal="center" vertical="center" wrapText="1"/>
    </xf>
    <xf fontId="11" fillId="3" borderId="24" numFmtId="0" xfId="0" applyFont="1" applyFill="1" applyBorder="1"/>
    <xf fontId="3" fillId="0" borderId="25" numFmtId="0" xfId="0" applyFont="1" applyBorder="1" applyAlignment="1">
      <alignment horizontal="center" vertical="center"/>
    </xf>
    <xf fontId="3" fillId="0" borderId="25" numFmtId="0" xfId="0" applyFont="1" applyBorder="1" applyAlignment="1">
      <alignment horizontal="center" vertical="center" wrapText="1"/>
    </xf>
    <xf fontId="8" fillId="0" borderId="26" numFmtId="0" xfId="0" applyFont="1" applyBorder="1" applyAlignment="1">
      <alignment horizontal="center" vertical="center" wrapText="1"/>
    </xf>
    <xf fontId="8" fillId="0" borderId="6" numFmtId="0" xfId="0" applyFont="1" applyBorder="1" applyAlignment="1">
      <alignment vertical="center" wrapText="1"/>
    </xf>
    <xf fontId="8" fillId="0" borderId="26" numFmtId="0" xfId="0" applyFont="1" applyBorder="1" applyAlignment="1">
      <alignment vertical="center" wrapText="1"/>
    </xf>
    <xf fontId="8" fillId="0" borderId="21" numFmtId="0" xfId="0" applyFont="1" applyBorder="1" applyAlignment="1">
      <alignment vertical="center" wrapText="1"/>
    </xf>
    <xf fontId="8" fillId="0" borderId="20" numFmtId="0" xfId="0" applyFont="1" applyBorder="1" applyAlignment="1">
      <alignment vertical="center" wrapText="1"/>
    </xf>
    <xf fontId="0" fillId="0" borderId="18" numFmtId="0" xfId="0" applyBorder="1" applyAlignment="1">
      <alignment horizontal="center" vertical="center" wrapText="1"/>
    </xf>
    <xf fontId="0" fillId="0" borderId="27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28" numFmtId="0" xfId="0" applyBorder="1" applyAlignment="1">
      <alignment horizontal="center" vertical="center"/>
    </xf>
    <xf fontId="0" fillId="0" borderId="29" numFmtId="0" xfId="0" applyBorder="1" applyAlignment="1">
      <alignment horizontal="center"/>
    </xf>
    <xf fontId="0" fillId="0" borderId="30" numFmtId="0" xfId="0" applyBorder="1" applyAlignment="1">
      <alignment horizontal="center"/>
    </xf>
    <xf fontId="3" fillId="0" borderId="19" numFmtId="0" xfId="0" applyFont="1" applyBorder="1" applyAlignment="1">
      <alignment horizontal="center" vertical="center"/>
    </xf>
    <xf fontId="3" fillId="0" borderId="20" numFmtId="0" xfId="0" applyFont="1" applyBorder="1" applyAlignment="1">
      <alignment horizontal="center" vertical="center"/>
    </xf>
    <xf fontId="3" fillId="0" borderId="21" numFmtId="0" xfId="0" applyFont="1" applyBorder="1" applyAlignment="1">
      <alignment horizontal="center" vertical="center"/>
    </xf>
    <xf fontId="3" fillId="0" borderId="0" numFmtId="0" xfId="0" applyFont="1"/>
    <xf fontId="0" fillId="0" borderId="15" numFmtId="0" xfId="0" applyBorder="1"/>
    <xf fontId="4" fillId="2" borderId="31" numFmtId="0" xfId="0" applyFont="1" applyFill="1" applyBorder="1"/>
    <xf fontId="4" fillId="2" borderId="32" numFmtId="0" xfId="0" applyFont="1" applyFill="1" applyBorder="1"/>
    <xf fontId="4" fillId="2" borderId="32" numFmtId="0" xfId="0" applyFont="1" applyFill="1" applyBorder="1" applyAlignment="1">
      <alignment vertical="center"/>
    </xf>
    <xf fontId="4" fillId="2" borderId="32" numFmtId="0" xfId="0" applyFont="1" applyFill="1" applyBorder="1" applyAlignment="1">
      <alignment horizontal="center"/>
    </xf>
    <xf fontId="4" fillId="2" borderId="33" numFmtId="0" xfId="0" applyFont="1" applyFill="1" applyBorder="1" applyAlignment="1">
      <alignment horizontal="center"/>
    </xf>
    <xf fontId="4" fillId="2" borderId="34" numFmtId="9" xfId="0" applyNumberFormat="1" applyFont="1" applyFill="1" applyBorder="1" applyAlignment="1">
      <alignment horizontal="center"/>
    </xf>
    <xf fontId="4" fillId="2" borderId="35" numFmtId="0" xfId="0" applyFont="1" applyFill="1" applyBorder="1" applyAlignment="1">
      <alignment horizontal="center"/>
    </xf>
    <xf fontId="4" fillId="2" borderId="34" numFmtId="0" xfId="0" applyFont="1" applyFill="1" applyBorder="1" applyAlignment="1">
      <alignment horizontal="center"/>
    </xf>
    <xf fontId="4" fillId="2" borderId="36" numFmtId="0" xfId="0" applyFont="1" applyFill="1" applyBorder="1" applyAlignment="1">
      <alignment horizontal="center"/>
    </xf>
    <xf fontId="4" fillId="2" borderId="37" numFmtId="0" xfId="0" applyFont="1" applyFill="1" applyBorder="1" applyAlignment="1">
      <alignment horizontal="center"/>
    </xf>
    <xf fontId="12" fillId="2" borderId="31" numFmtId="0" xfId="0" applyFont="1" applyFill="1" applyBorder="1"/>
    <xf fontId="13" fillId="0" borderId="38" numFmtId="0" xfId="0" applyFont="1" applyBorder="1" applyAlignment="1">
      <alignment horizontal="center" vertical="center" wrapText="1"/>
    </xf>
    <xf fontId="13" fillId="0" borderId="31" numFmtId="0" xfId="0" applyFont="1" applyBorder="1"/>
    <xf fontId="13" fillId="0" borderId="32" numFmtId="0" xfId="0" applyFont="1" applyBorder="1"/>
    <xf fontId="13" fillId="0" borderId="32" numFmtId="0" xfId="0" applyFont="1" applyBorder="1" applyAlignment="1">
      <alignment vertical="center"/>
    </xf>
    <xf fontId="13" fillId="0" borderId="32" numFmtId="0" xfId="0" applyFont="1" applyBorder="1" applyAlignment="1">
      <alignment horizontal="center"/>
    </xf>
    <xf fontId="13" fillId="8" borderId="33" numFmtId="0" xfId="0" applyFont="1" applyFill="1" applyBorder="1" applyAlignment="1">
      <alignment horizontal="center"/>
    </xf>
    <xf fontId="13" fillId="8" borderId="34" numFmtId="9" xfId="0" applyNumberFormat="1" applyFont="1" applyFill="1" applyBorder="1" applyAlignment="1">
      <alignment horizontal="center"/>
    </xf>
    <xf fontId="13" fillId="8" borderId="39" numFmtId="0" xfId="0" applyFont="1" applyFill="1" applyBorder="1" applyAlignment="1">
      <alignment horizontal="center"/>
    </xf>
    <xf fontId="13" fillId="8" borderId="34" numFmtId="0" xfId="0" applyFont="1" applyFill="1" applyBorder="1" applyAlignment="1">
      <alignment horizontal="center"/>
    </xf>
    <xf fontId="13" fillId="6" borderId="36" numFmtId="0" xfId="0" applyFont="1" applyFill="1" applyBorder="1" applyAlignment="1">
      <alignment horizontal="center"/>
    </xf>
    <xf fontId="13" fillId="6" borderId="37" numFmtId="0" xfId="0" applyFont="1" applyFill="1" applyBorder="1" applyAlignment="1">
      <alignment horizontal="center"/>
    </xf>
    <xf fontId="12" fillId="9" borderId="37" numFmtId="0" xfId="0" applyFont="1" applyFill="1" applyBorder="1" applyAlignment="1">
      <alignment horizontal="center"/>
    </xf>
    <xf fontId="14" fillId="6" borderId="31" numFmtId="0" xfId="0" applyFont="1" applyFill="1" applyBorder="1"/>
    <xf fontId="14" fillId="6" borderId="40" numFmtId="0" xfId="0" applyFont="1" applyFill="1" applyBorder="1"/>
    <xf fontId="13" fillId="0" borderId="0" numFmtId="0" xfId="0" applyFont="1"/>
    <xf fontId="4" fillId="2" borderId="41" numFmtId="0" xfId="0" applyFont="1" applyFill="1" applyBorder="1"/>
    <xf fontId="13" fillId="2" borderId="42" numFmtId="0" xfId="0" applyFont="1" applyFill="1" applyBorder="1"/>
    <xf fontId="4" fillId="2" borderId="42" numFmtId="0" xfId="0" applyFont="1" applyFill="1" applyBorder="1" applyAlignment="1">
      <alignment vertical="center"/>
    </xf>
    <xf fontId="4" fillId="2" borderId="42" numFmtId="0" xfId="0" applyFont="1" applyFill="1" applyBorder="1" applyAlignment="1">
      <alignment horizontal="center"/>
    </xf>
    <xf fontId="4" fillId="2" borderId="43" numFmtId="0" xfId="0" applyFont="1" applyFill="1" applyBorder="1" applyAlignment="1">
      <alignment horizontal="center"/>
    </xf>
    <xf fontId="4" fillId="2" borderId="44" numFmtId="0" xfId="0" applyFont="1" applyFill="1" applyBorder="1"/>
    <xf fontId="4" fillId="2" borderId="45" numFmtId="0" xfId="0" applyFont="1" applyFill="1" applyBorder="1"/>
    <xf fontId="4" fillId="2" borderId="44" numFmtId="0" xfId="0" applyFont="1" applyFill="1" applyBorder="1" applyAlignment="1">
      <alignment horizontal="center"/>
    </xf>
    <xf fontId="4" fillId="2" borderId="45" numFmtId="0" xfId="0" applyFont="1" applyFill="1" applyBorder="1" applyAlignment="1">
      <alignment horizontal="center"/>
    </xf>
    <xf fontId="4" fillId="2" borderId="46" numFmtId="0" xfId="0" applyFont="1" applyFill="1" applyBorder="1" applyAlignment="1">
      <alignment horizontal="center"/>
    </xf>
    <xf fontId="12" fillId="2" borderId="41" numFmtId="0" xfId="0" applyFont="1" applyFill="1" applyBorder="1"/>
    <xf fontId="13" fillId="0" borderId="47" numFmtId="0" xfId="0" applyFont="1" applyBorder="1" applyAlignment="1">
      <alignment horizontal="center"/>
    </xf>
    <xf fontId="13" fillId="8" borderId="31" numFmtId="9" xfId="0" applyNumberFormat="1" applyFont="1" applyFill="1" applyBorder="1" applyAlignment="1">
      <alignment horizontal="center"/>
    </xf>
    <xf fontId="13" fillId="8" borderId="34" numFmtId="0" xfId="0" applyFont="1" applyFill="1" applyBorder="1"/>
    <xf fontId="13" fillId="8" borderId="35" numFmtId="0" xfId="0" applyFont="1" applyFill="1" applyBorder="1" applyAlignment="1">
      <alignment horizontal="center"/>
    </xf>
    <xf fontId="13" fillId="0" borderId="31" numFmtId="0" xfId="0" applyFont="1" applyBorder="1" applyAlignment="1">
      <alignment horizontal="center"/>
    </xf>
    <xf fontId="13" fillId="0" borderId="48" numFmtId="0" xfId="0" applyFont="1" applyBorder="1" applyAlignment="1">
      <alignment horizontal="center"/>
    </xf>
    <xf fontId="0" fillId="0" borderId="38" numFmtId="0" xfId="0" applyBorder="1"/>
    <xf fontId="13" fillId="10" borderId="38" numFmtId="0" xfId="0" applyFont="1" applyFill="1" applyBorder="1" applyAlignment="1">
      <alignment horizontal="center" vertical="center" wrapText="1"/>
    </xf>
    <xf fontId="14" fillId="0" borderId="0" numFmtId="0" xfId="0" applyFont="1"/>
    <xf fontId="13" fillId="8" borderId="31" numFmtId="0" xfId="0" applyFont="1" applyFill="1" applyBorder="1"/>
    <xf fontId="14" fillId="11" borderId="37" numFmtId="0" xfId="0" applyFont="1" applyFill="1" applyBorder="1" applyAlignment="1">
      <alignment horizontal="center"/>
    </xf>
    <xf fontId="14" fillId="0" borderId="33" numFmtId="0" xfId="0" applyFont="1" applyBorder="1" applyAlignment="1">
      <alignment horizontal="center"/>
    </xf>
    <xf fontId="14" fillId="0" borderId="34" numFmtId="0" xfId="0" applyFont="1" applyBorder="1" applyAlignment="1">
      <alignment horizontal="center"/>
    </xf>
    <xf fontId="14" fillId="0" borderId="31" numFmtId="9" xfId="0" applyNumberFormat="1" applyFont="1" applyBorder="1" applyAlignment="1">
      <alignment horizontal="center"/>
    </xf>
    <xf fontId="14" fillId="0" borderId="35" numFmtId="0" xfId="0" applyFont="1" applyBorder="1" applyAlignment="1">
      <alignment horizontal="center"/>
    </xf>
    <xf fontId="14" fillId="0" borderId="31" numFmtId="0" xfId="0" applyFont="1" applyBorder="1" applyAlignment="1">
      <alignment horizontal="center"/>
    </xf>
    <xf fontId="14" fillId="6" borderId="36" numFmtId="0" xfId="0" applyFont="1" applyFill="1" applyBorder="1" applyAlignment="1">
      <alignment horizontal="center"/>
    </xf>
    <xf fontId="14" fillId="6" borderId="37" numFmtId="0" xfId="0" applyFont="1" applyFill="1" applyBorder="1" applyAlignment="1">
      <alignment horizontal="center"/>
    </xf>
    <xf fontId="14" fillId="6" borderId="31" numFmtId="0" xfId="0" applyFont="1" applyFill="1" applyBorder="1" applyAlignment="1">
      <alignment horizontal="center"/>
    </xf>
    <xf fontId="0" fillId="0" borderId="49" numFmtId="0" xfId="0" applyBorder="1"/>
    <xf fontId="4" fillId="0" borderId="33" numFmtId="0" xfId="0" applyFont="1" applyBorder="1" applyAlignment="1">
      <alignment horizontal="center"/>
    </xf>
    <xf fontId="13" fillId="0" borderId="34" numFmtId="0" xfId="0" applyFont="1" applyBorder="1"/>
    <xf fontId="13" fillId="0" borderId="33" numFmtId="0" xfId="0" applyFont="1" applyBorder="1" applyAlignment="1">
      <alignment horizontal="center"/>
    </xf>
    <xf fontId="13" fillId="0" borderId="31" numFmtId="9" xfId="0" applyNumberFormat="1" applyFont="1" applyBorder="1" applyAlignment="1">
      <alignment horizontal="center"/>
    </xf>
    <xf fontId="13" fillId="0" borderId="33" numFmtId="0" xfId="0" applyFont="1" applyBorder="1"/>
    <xf fontId="13" fillId="0" borderId="35" numFmtId="0" xfId="0" applyFont="1" applyBorder="1"/>
    <xf fontId="13" fillId="6" borderId="36" numFmtId="0" xfId="0" applyFont="1" applyFill="1" applyBorder="1"/>
    <xf fontId="13" fillId="6" borderId="37" numFmtId="0" xfId="0" applyFont="1" applyFill="1" applyBorder="1"/>
    <xf fontId="13" fillId="6" borderId="31" numFmtId="0" xfId="0" applyFont="1" applyFill="1" applyBorder="1"/>
    <xf fontId="13" fillId="6" borderId="40" numFmtId="0" xfId="0" applyFont="1" applyFill="1" applyBorder="1"/>
    <xf fontId="13" fillId="0" borderId="50" numFmtId="0" xfId="0" applyFont="1" applyBorder="1"/>
    <xf fontId="13" fillId="0" borderId="51" numFmtId="0" xfId="0" applyFont="1" applyBorder="1"/>
    <xf fontId="13" fillId="0" borderId="52" numFmtId="0" xfId="0" applyFont="1" applyBorder="1"/>
    <xf fontId="13" fillId="0" borderId="53" numFmtId="0" xfId="0" applyFont="1" applyBorder="1"/>
    <xf fontId="13" fillId="0" borderId="54" numFmtId="0" xfId="0" applyFont="1" applyBorder="1"/>
    <xf fontId="13" fillId="0" borderId="55" numFmtId="0" xfId="0" applyFont="1" applyBorder="1"/>
    <xf fontId="13" fillId="6" borderId="56" numFmtId="0" xfId="0" applyFont="1" applyFill="1" applyBorder="1"/>
    <xf fontId="13" fillId="6" borderId="57" numFmtId="0" xfId="0" applyFont="1" applyFill="1" applyBorder="1"/>
    <xf fontId="13" fillId="6" borderId="58" numFmtId="0" xfId="0" applyFont="1" applyFill="1" applyBorder="1"/>
    <xf fontId="13" fillId="2" borderId="59" numFmtId="0" xfId="0" applyFont="1" applyFill="1" applyBorder="1" applyAlignment="1">
      <alignment horizontal="right"/>
    </xf>
    <xf fontId="12" fillId="12" borderId="60" numFmtId="0" xfId="0" applyFont="1" applyFill="1" applyBorder="1" applyAlignment="1">
      <alignment horizontal="center"/>
    </xf>
    <xf fontId="13" fillId="2" borderId="20" numFmtId="0" xfId="0" applyFont="1" applyFill="1" applyBorder="1" applyAlignment="1">
      <alignment horizontal="right"/>
    </xf>
    <xf fontId="13" fillId="2" borderId="21" numFmtId="0" xfId="0" applyFont="1" applyFill="1" applyBorder="1" applyAlignment="1">
      <alignment horizontal="right"/>
    </xf>
    <xf fontId="13" fillId="0" borderId="60" numFmtId="164" xfId="0" applyNumberFormat="1" applyFont="1" applyBorder="1" applyAlignment="1">
      <alignment horizontal="center"/>
    </xf>
    <xf fontId="4" fillId="0" borderId="60" numFmtId="0" xfId="0" applyFont="1" applyBorder="1" applyAlignment="1">
      <alignment horizontal="center"/>
    </xf>
    <xf fontId="4" fillId="0" borderId="60" numFmtId="164" xfId="0" applyNumberFormat="1" applyFont="1" applyBorder="1" applyAlignment="1">
      <alignment horizontal="center"/>
    </xf>
    <xf fontId="4" fillId="0" borderId="2" numFmtId="0" xfId="0" applyFont="1" applyBorder="1"/>
    <xf fontId="4" fillId="0" borderId="0" numFmtId="0" xfId="0" applyFont="1"/>
    <xf fontId="13" fillId="0" borderId="3" numFmtId="0" xfId="0" applyFont="1" applyBorder="1"/>
    <xf fontId="13" fillId="0" borderId="61" numFmtId="0" xfId="0" applyFont="1" applyBorder="1"/>
    <xf fontId="0" fillId="0" borderId="7" numFmtId="0" xfId="0" applyBorder="1"/>
    <xf fontId="0" fillId="0" borderId="62" numFmtId="0" xfId="0" applyBorder="1"/>
    <xf fontId="15" fillId="0" borderId="7" numFmtId="0" xfId="0" applyFont="1" applyBorder="1"/>
    <xf fontId="0" fillId="0" borderId="63" numFmtId="0" xfId="0" applyBorder="1"/>
    <xf fontId="0" fillId="0" borderId="64" numFmtId="0" xfId="0" applyBorder="1"/>
    <xf fontId="4" fillId="0" borderId="7" numFmtId="0" xfId="0" applyFont="1" applyBorder="1" applyAlignment="1">
      <alignment horizontal="left"/>
    </xf>
    <xf fontId="4" fillId="0" borderId="0" numFmtId="0" xfId="0" applyFont="1" applyAlignment="1">
      <alignment horizontal="left"/>
    </xf>
    <xf fontId="4" fillId="0" borderId="8" numFmtId="0" xfId="0" applyFont="1" applyBorder="1" applyAlignment="1">
      <alignment horizontal="left"/>
    </xf>
    <xf fontId="4" fillId="2" borderId="42" numFmtId="0" xfId="0" applyFont="1" applyFill="1" applyBorder="1"/>
    <xf fontId="4" fillId="2" borderId="45" numFmtId="9" xfId="0" applyNumberFormat="1" applyFont="1" applyFill="1" applyBorder="1" applyAlignment="1">
      <alignment horizontal="center"/>
    </xf>
    <xf fontId="4" fillId="2" borderId="65" numFmtId="0" xfId="0" applyFont="1" applyFill="1" applyBorder="1" applyAlignment="1">
      <alignment horizontal="center"/>
    </xf>
    <xf fontId="4" fillId="2" borderId="66" numFmtId="0" xfId="0" applyFont="1" applyFill="1" applyBorder="1" applyAlignment="1">
      <alignment horizontal="center"/>
    </xf>
    <xf fontId="13" fillId="0" borderId="67" numFmtId="0" xfId="0" applyFont="1" applyBorder="1" applyAlignment="1">
      <alignment horizontal="center" vertical="center" wrapText="1"/>
    </xf>
    <xf fontId="13" fillId="0" borderId="68" numFmtId="0" xfId="0" applyFont="1" applyBorder="1" applyAlignment="1">
      <alignment horizontal="center" vertical="center" wrapText="1"/>
    </xf>
    <xf fontId="13" fillId="0" borderId="69" numFmtId="0" xfId="0" applyFont="1" applyBorder="1" applyAlignment="1">
      <alignment horizontal="center" vertical="center" wrapText="1"/>
    </xf>
    <xf fontId="0" fillId="0" borderId="69" numFmtId="0" xfId="0" applyBorder="1"/>
    <xf fontId="4" fillId="2" borderId="31" numFmtId="9" xfId="0" applyNumberFormat="1" applyFont="1" applyFill="1" applyBorder="1" applyAlignment="1">
      <alignment horizontal="center"/>
    </xf>
    <xf fontId="4" fillId="2" borderId="70" numFmtId="0" xfId="0" applyFont="1" applyFill="1" applyBorder="1" applyAlignment="1">
      <alignment horizontal="center"/>
    </xf>
    <xf fontId="12" fillId="2" borderId="40" numFmtId="0" xfId="0" applyFont="1" applyFill="1" applyBorder="1"/>
    <xf fontId="13" fillId="6" borderId="70" numFmtId="0" xfId="0" applyFont="1" applyFill="1" applyBorder="1" applyAlignment="1">
      <alignment horizontal="center"/>
    </xf>
    <xf fontId="13" fillId="0" borderId="32" numFmtId="0" xfId="0" applyFont="1" applyBorder="1" applyAlignment="1">
      <alignment horizontal="left"/>
    </xf>
    <xf fontId="13" fillId="6" borderId="47" numFmtId="0" xfId="0" applyFont="1" applyFill="1" applyBorder="1" applyAlignment="1">
      <alignment horizontal="center"/>
    </xf>
    <xf fontId="14" fillId="6" borderId="31" numFmtId="0" xfId="0" applyFont="1" applyFill="1" applyBorder="1" applyAlignment="1">
      <alignment horizontal="right"/>
    </xf>
    <xf fontId="13" fillId="8" borderId="34" numFmtId="9" xfId="2" applyNumberFormat="1" applyFont="1" applyFill="1" applyBorder="1" applyAlignment="1">
      <alignment horizontal="center"/>
    </xf>
    <xf fontId="13" fillId="8" borderId="31" numFmtId="9" xfId="2" applyNumberFormat="1" applyFont="1" applyFill="1" applyBorder="1" applyAlignment="1">
      <alignment horizontal="center"/>
    </xf>
    <xf fontId="12" fillId="6" borderId="37" numFmtId="0" xfId="0" applyFont="1" applyFill="1" applyBorder="1" applyAlignment="1">
      <alignment horizontal="center"/>
    </xf>
    <xf fontId="0" fillId="0" borderId="71" numFmtId="0" xfId="0" applyBorder="1"/>
    <xf fontId="0" fillId="0" borderId="17" numFmtId="0" xfId="0" applyBorder="1"/>
    <xf fontId="0" fillId="0" borderId="32" numFmtId="0" xfId="0" applyBorder="1"/>
    <xf fontId="0" fillId="0" borderId="51" numFmtId="0" xfId="0" applyBorder="1"/>
    <xf fontId="13" fillId="2" borderId="72" numFmtId="0" xfId="0" applyFont="1" applyFill="1" applyBorder="1" applyAlignment="1">
      <alignment horizontal="right"/>
    </xf>
    <xf fontId="0" fillId="0" borderId="73" numFmtId="0" xfId="0" applyBorder="1"/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182172</xdr:rowOff>
    </xdr:to>
    <xdr:pic>
      <xdr:nvPicPr>
        <xdr:cNvPr id="2" name="Image 1"/>
        <xdr:cNvPicPr/>
      </xdr:nvPicPr>
      <xdr:blipFill>
        <a:blip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182172</xdr:rowOff>
    </xdr:to>
    <xdr:pic>
      <xdr:nvPicPr>
        <xdr:cNvPr id="2" name="Image 1"/>
        <xdr:cNvPicPr/>
      </xdr:nvPicPr>
      <xdr:blipFill>
        <a:blip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8292EC53-63AE-7DE4-81E4-EEE158280454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personId="{8292EC53-63AE-7DE4-81E4-EEE158280454}" id="{00AF0073-0040-4BF1-95C3-0009005A00E9}" done="0">
    <text xml:space="preserve">Si vous n'utilisez pas cette colonne, vous pouvez la supprimer.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9" personId="{8292EC53-63AE-7DE4-81E4-EEE158280454}" id="{00520051-00F7-4E7B-A59A-006E001500B1}" done="0">
    <text xml:space="preserve">Si vous n'utilisez pas cette colonne, vous pouvez la supprimer.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drawing" Target="../drawings/drawing1.xml"/><Relationship  Id="rId4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2.xml"/><Relationship  Id="rId2" Type="http://schemas.openxmlformats.org/officeDocument/2006/relationships/comments" Target="../comments2.xml"/><Relationship  Id="rId3" Type="http://schemas.openxmlformats.org/officeDocument/2006/relationships/drawing" Target="../drawings/drawing2.xml"/><Relationship 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showGridLines="0" zoomScale="50" workbookViewId="0">
      <selection activeCell="W21" activeCellId="0" sqref="W21"/>
    </sheetView>
  </sheetViews>
  <sheetFormatPr baseColWidth="10" defaultRowHeight="14.5"/>
  <cols>
    <col customWidth="1" min="1" max="1" style="1" width="28"/>
    <col customWidth="1" min="2" max="2" style="1" width="24.1796875"/>
    <col customWidth="1" min="3" max="3" width="69.81640625"/>
    <col customWidth="1" min="4" max="4" width="11.54296875"/>
    <col bestFit="1" customWidth="1" min="5" max="5" width="14.7265625"/>
    <col customWidth="1" min="6" max="7" width="6.81640625"/>
    <col customWidth="1" min="8" max="8" width="13"/>
    <col customWidth="1" min="9" max="9" width="8.54296875"/>
    <col customWidth="1" min="10" max="10" width="8.453125"/>
    <col customWidth="1" min="11" max="11" width="8.54296875"/>
    <col customWidth="1" min="12" max="12" width="8.453125"/>
    <col customWidth="1" min="13" max="13" width="8.1796875"/>
    <col customWidth="1" min="14" max="14" width="8.81640625"/>
    <col customWidth="1" min="15" max="15" width="7.1796875"/>
    <col customWidth="1" min="16" max="16" width="8.1796875"/>
    <col customWidth="1" min="17" max="19" width="6.81640625"/>
  </cols>
  <sheetData>
    <row r="1" ht="15" customHeight="1">
      <c r="F1" s="2" t="s">
        <v>0</v>
      </c>
      <c r="G1" s="2"/>
      <c r="H1" s="2"/>
      <c r="I1" s="2"/>
      <c r="J1" s="2"/>
      <c r="K1" s="2"/>
      <c r="L1" s="2"/>
      <c r="M1" s="2"/>
      <c r="N1" s="2"/>
    </row>
    <row r="2">
      <c r="C2" s="1"/>
      <c r="D2" s="1"/>
      <c r="E2" s="3" t="s">
        <v>1</v>
      </c>
      <c r="F2" s="3"/>
      <c r="G2" s="3"/>
      <c r="H2" s="1"/>
      <c r="I2" s="1"/>
      <c r="J2" s="1"/>
      <c r="K2" s="1"/>
      <c r="L2" s="1"/>
      <c r="M2" s="4" t="s">
        <v>2</v>
      </c>
      <c r="N2" s="1"/>
      <c r="O2" s="1"/>
    </row>
    <row r="3" ht="15">
      <c r="C3" s="1"/>
      <c r="D3" s="1"/>
      <c r="E3" s="1"/>
      <c r="F3" s="1"/>
      <c r="G3" s="1"/>
      <c r="H3" s="1"/>
      <c r="I3" s="5"/>
      <c r="J3" s="1"/>
      <c r="K3" s="5"/>
      <c r="M3" s="1"/>
      <c r="O3" s="1"/>
      <c r="P3" s="5"/>
      <c r="Q3" s="5"/>
      <c r="R3" s="5"/>
      <c r="S3" s="5"/>
    </row>
    <row r="4">
      <c r="C4" s="6" t="s">
        <v>3</v>
      </c>
      <c r="D4" s="7"/>
      <c r="E4" s="7"/>
      <c r="F4" s="7"/>
      <c r="G4" s="7"/>
      <c r="H4" s="8"/>
      <c r="I4" s="9" t="s">
        <v>4</v>
      </c>
      <c r="J4" s="10"/>
      <c r="K4" s="10"/>
      <c r="L4" s="11"/>
      <c r="M4" s="12" t="s">
        <v>5</v>
      </c>
      <c r="N4" s="13"/>
      <c r="O4" s="13"/>
      <c r="P4" s="13"/>
      <c r="Q4" s="13"/>
      <c r="R4" s="13"/>
      <c r="S4" s="14"/>
    </row>
    <row r="5">
      <c r="C5" s="15" t="s">
        <v>6</v>
      </c>
      <c r="D5" s="16"/>
      <c r="E5" s="16"/>
      <c r="F5" s="16"/>
      <c r="G5" s="16"/>
      <c r="H5" s="17"/>
      <c r="I5" s="18" t="s">
        <v>7</v>
      </c>
      <c r="J5" s="19"/>
      <c r="K5" s="19"/>
      <c r="L5" s="20"/>
      <c r="M5" s="21" t="s">
        <v>8</v>
      </c>
      <c r="N5" s="22"/>
      <c r="O5" s="22"/>
      <c r="P5" s="22"/>
      <c r="Q5" s="22"/>
      <c r="R5" s="22"/>
      <c r="S5" s="23"/>
    </row>
    <row r="6">
      <c r="C6" s="15" t="s">
        <v>9</v>
      </c>
      <c r="D6" s="16"/>
      <c r="E6" s="16"/>
      <c r="F6" s="16"/>
      <c r="G6" s="16"/>
      <c r="H6" s="17"/>
      <c r="I6" s="18" t="s">
        <v>10</v>
      </c>
      <c r="J6" s="19"/>
      <c r="K6" s="19"/>
      <c r="L6" s="20"/>
      <c r="M6" s="21" t="s">
        <v>11</v>
      </c>
      <c r="N6" s="22"/>
      <c r="O6" s="22"/>
      <c r="P6" s="22"/>
      <c r="Q6" s="22"/>
      <c r="R6" s="22"/>
      <c r="S6" s="23"/>
    </row>
    <row r="7">
      <c r="C7" s="15" t="s">
        <v>12</v>
      </c>
      <c r="D7" s="16"/>
      <c r="E7" s="16"/>
      <c r="F7" s="16"/>
      <c r="G7" s="16"/>
      <c r="H7" s="17"/>
      <c r="I7" s="18" t="s">
        <v>13</v>
      </c>
      <c r="J7" s="19"/>
      <c r="K7" s="19"/>
      <c r="L7" s="20"/>
      <c r="M7" s="24" t="s">
        <v>14</v>
      </c>
      <c r="N7" s="25"/>
      <c r="O7" s="25"/>
      <c r="P7" s="25"/>
      <c r="Q7" s="25"/>
      <c r="R7" s="25"/>
      <c r="S7" s="26"/>
    </row>
    <row r="8" ht="15">
      <c r="A8" s="5"/>
      <c r="B8" s="27"/>
      <c r="C8" s="15" t="s">
        <v>15</v>
      </c>
      <c r="D8" s="16"/>
      <c r="E8" s="16"/>
      <c r="F8" s="16"/>
      <c r="G8" s="16"/>
      <c r="H8" s="17"/>
      <c r="I8" s="28"/>
      <c r="J8" s="28"/>
      <c r="K8" s="29"/>
      <c r="L8" s="29"/>
      <c r="M8" s="30"/>
      <c r="N8" s="31"/>
      <c r="O8" s="31"/>
      <c r="P8" s="32"/>
      <c r="Q8" s="33"/>
      <c r="R8" s="33"/>
      <c r="S8" s="34"/>
    </row>
    <row r="9" ht="15" customHeight="1">
      <c r="A9" s="35" t="s">
        <v>16</v>
      </c>
      <c r="B9" s="36" t="s">
        <v>17</v>
      </c>
      <c r="C9" s="37" t="s">
        <v>18</v>
      </c>
      <c r="D9" s="37" t="s">
        <v>19</v>
      </c>
      <c r="E9" s="37" t="s">
        <v>20</v>
      </c>
      <c r="F9" s="38" t="s">
        <v>21</v>
      </c>
      <c r="G9" s="37" t="s">
        <v>22</v>
      </c>
      <c r="H9" s="39" t="s">
        <v>23</v>
      </c>
      <c r="I9" s="40"/>
      <c r="J9" s="40"/>
      <c r="K9" s="40"/>
      <c r="L9" s="40"/>
      <c r="M9" s="40"/>
      <c r="N9" s="40"/>
      <c r="O9" s="41"/>
      <c r="P9" s="42" t="s">
        <v>24</v>
      </c>
      <c r="Q9" s="43"/>
      <c r="R9" s="43"/>
      <c r="S9" s="44"/>
    </row>
    <row r="10" ht="15">
      <c r="A10" s="45"/>
      <c r="B10" s="46"/>
      <c r="C10" s="47"/>
      <c r="D10" s="48"/>
      <c r="E10" s="47"/>
      <c r="F10" s="47"/>
      <c r="G10" s="47"/>
      <c r="H10" s="49"/>
      <c r="I10" s="50"/>
      <c r="J10" s="50"/>
      <c r="K10" s="50"/>
      <c r="L10" s="50"/>
      <c r="M10" s="50"/>
      <c r="N10" s="50"/>
      <c r="O10" s="51"/>
      <c r="P10" s="52"/>
      <c r="Q10" s="53"/>
      <c r="R10" s="53"/>
      <c r="S10" s="54"/>
    </row>
    <row r="11" ht="15">
      <c r="A11" s="45"/>
      <c r="B11" s="46"/>
      <c r="C11" s="47"/>
      <c r="D11" s="48"/>
      <c r="E11" s="47"/>
      <c r="F11" s="47"/>
      <c r="G11" s="47"/>
      <c r="H11" s="55" t="s">
        <v>25</v>
      </c>
      <c r="I11" s="56"/>
      <c r="J11" s="56"/>
      <c r="K11" s="57"/>
      <c r="L11" s="55" t="s">
        <v>26</v>
      </c>
      <c r="M11" s="56"/>
      <c r="N11" s="56"/>
      <c r="O11" s="57"/>
      <c r="P11" s="58" t="s">
        <v>27</v>
      </c>
      <c r="Q11" s="59" t="s">
        <v>28</v>
      </c>
      <c r="R11" s="60" t="s">
        <v>29</v>
      </c>
      <c r="S11" s="61" t="s">
        <v>30</v>
      </c>
    </row>
    <row r="12" ht="36.5">
      <c r="A12" s="62"/>
      <c r="B12" s="63"/>
      <c r="C12" s="64"/>
      <c r="D12" s="65"/>
      <c r="E12" s="64"/>
      <c r="F12" s="64"/>
      <c r="G12" s="64"/>
      <c r="H12" s="66" t="s">
        <v>31</v>
      </c>
      <c r="I12" s="67" t="s">
        <v>32</v>
      </c>
      <c r="J12" s="68" t="s">
        <v>33</v>
      </c>
      <c r="K12" s="69" t="s">
        <v>34</v>
      </c>
      <c r="L12" s="68" t="s">
        <v>35</v>
      </c>
      <c r="M12" s="67" t="s">
        <v>36</v>
      </c>
      <c r="N12" s="68" t="s">
        <v>37</v>
      </c>
      <c r="O12" s="70" t="s">
        <v>38</v>
      </c>
      <c r="P12" s="71"/>
      <c r="Q12" s="72"/>
      <c r="R12" s="73"/>
      <c r="S12" s="74"/>
    </row>
    <row r="13" ht="15">
      <c r="A13" s="75"/>
      <c r="B13" s="76"/>
      <c r="C13" s="77" t="s">
        <v>39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9"/>
    </row>
    <row r="14" s="80" customFormat="1">
      <c r="A14" s="81"/>
      <c r="B14" s="81"/>
      <c r="C14" s="82" t="s">
        <v>40</v>
      </c>
      <c r="D14" s="83"/>
      <c r="E14" s="84" t="s">
        <v>41</v>
      </c>
      <c r="F14" s="85">
        <f>SUM(F15:F17)</f>
        <v>7</v>
      </c>
      <c r="G14" s="85">
        <f>SUM(G15:G17)</f>
        <v>7</v>
      </c>
      <c r="H14" s="86"/>
      <c r="I14" s="87"/>
      <c r="J14" s="88"/>
      <c r="K14" s="87"/>
      <c r="L14" s="86"/>
      <c r="M14" s="89"/>
      <c r="N14" s="88"/>
      <c r="O14" s="87"/>
      <c r="P14" s="90"/>
      <c r="Q14" s="91"/>
      <c r="R14" s="91">
        <f>SUM(R15:R17)</f>
        <v>60</v>
      </c>
      <c r="S14" s="92"/>
    </row>
    <row r="15" s="1" customFormat="1" ht="43.5">
      <c r="A15" s="93" t="s">
        <v>42</v>
      </c>
      <c r="B15" s="93" t="s">
        <v>43</v>
      </c>
      <c r="C15" s="94" t="s">
        <v>44</v>
      </c>
      <c r="D15" s="95"/>
      <c r="E15" s="96" t="s">
        <v>45</v>
      </c>
      <c r="F15" s="97">
        <v>1</v>
      </c>
      <c r="G15" s="97">
        <v>1</v>
      </c>
      <c r="H15" s="98"/>
      <c r="I15" s="99"/>
      <c r="J15" s="100" t="s">
        <v>46</v>
      </c>
      <c r="K15" s="99">
        <v>1</v>
      </c>
      <c r="L15" s="98" t="s">
        <v>47</v>
      </c>
      <c r="M15" s="101"/>
      <c r="N15" s="100" t="s">
        <v>46</v>
      </c>
      <c r="O15" s="99">
        <v>1</v>
      </c>
      <c r="P15" s="102"/>
      <c r="Q15" s="103"/>
      <c r="R15" s="104">
        <v>18</v>
      </c>
      <c r="S15" s="105"/>
    </row>
    <row r="16" s="1" customFormat="1" ht="43.5">
      <c r="A16" s="93" t="s">
        <v>42</v>
      </c>
      <c r="B16" s="93" t="s">
        <v>43</v>
      </c>
      <c r="C16" s="94" t="s">
        <v>48</v>
      </c>
      <c r="D16" s="95"/>
      <c r="E16" s="96" t="s">
        <v>49</v>
      </c>
      <c r="F16" s="97">
        <v>3</v>
      </c>
      <c r="G16" s="97">
        <v>3</v>
      </c>
      <c r="H16" s="98"/>
      <c r="I16" s="99"/>
      <c r="J16" s="100" t="s">
        <v>46</v>
      </c>
      <c r="K16" s="99">
        <v>1</v>
      </c>
      <c r="L16" s="98" t="s">
        <v>47</v>
      </c>
      <c r="M16" s="101"/>
      <c r="N16" s="100" t="s">
        <v>46</v>
      </c>
      <c r="O16" s="99">
        <v>1</v>
      </c>
      <c r="P16" s="102"/>
      <c r="Q16" s="103"/>
      <c r="R16" s="103">
        <v>21</v>
      </c>
      <c r="S16" s="105"/>
    </row>
    <row r="17" s="1" customFormat="1" ht="43" customHeight="1">
      <c r="A17" s="93" t="s">
        <v>42</v>
      </c>
      <c r="B17" s="93" t="s">
        <v>43</v>
      </c>
      <c r="C17" s="94" t="s">
        <v>50</v>
      </c>
      <c r="D17" s="95"/>
      <c r="E17" s="96" t="s">
        <v>51</v>
      </c>
      <c r="F17" s="97">
        <v>3</v>
      </c>
      <c r="G17" s="97">
        <v>3</v>
      </c>
      <c r="H17" s="98"/>
      <c r="I17" s="99"/>
      <c r="J17" s="100" t="s">
        <v>46</v>
      </c>
      <c r="K17" s="99">
        <v>1</v>
      </c>
      <c r="L17" s="98"/>
      <c r="M17" s="101"/>
      <c r="N17" s="100" t="s">
        <v>46</v>
      </c>
      <c r="O17" s="99">
        <v>1</v>
      </c>
      <c r="P17" s="102"/>
      <c r="Q17" s="103"/>
      <c r="R17" s="103">
        <v>21</v>
      </c>
      <c r="S17" s="106"/>
    </row>
    <row r="18" s="107" customFormat="1">
      <c r="A18" s="93"/>
      <c r="B18" s="93"/>
      <c r="C18" s="108" t="s">
        <v>52</v>
      </c>
      <c r="D18" s="109"/>
      <c r="E18" s="110" t="s">
        <v>53</v>
      </c>
      <c r="F18" s="111">
        <f>SUM(F19:F22)</f>
        <v>10</v>
      </c>
      <c r="G18" s="112">
        <f>SUM(G19:G22)</f>
        <v>10</v>
      </c>
      <c r="H18" s="113"/>
      <c r="I18" s="114"/>
      <c r="J18" s="113"/>
      <c r="K18" s="108"/>
      <c r="L18" s="113"/>
      <c r="M18" s="114"/>
      <c r="N18" s="115"/>
      <c r="O18" s="116"/>
      <c r="P18" s="117"/>
      <c r="Q18" s="117"/>
      <c r="R18" s="117">
        <f>SUM(R19:R22)</f>
        <v>81</v>
      </c>
      <c r="S18" s="118"/>
    </row>
    <row r="19" s="107" customFormat="1" ht="29">
      <c r="A19" s="93" t="s">
        <v>54</v>
      </c>
      <c r="B19" s="93" t="s">
        <v>43</v>
      </c>
      <c r="C19" s="94" t="s">
        <v>55</v>
      </c>
      <c r="D19" s="95"/>
      <c r="E19" s="96" t="s">
        <v>56</v>
      </c>
      <c r="F19" s="97">
        <v>3</v>
      </c>
      <c r="G19" s="119">
        <v>3</v>
      </c>
      <c r="H19" s="98"/>
      <c r="I19" s="120"/>
      <c r="J19" s="98" t="s">
        <v>46</v>
      </c>
      <c r="K19" s="99">
        <v>1</v>
      </c>
      <c r="L19" s="98" t="s">
        <v>47</v>
      </c>
      <c r="M19" s="121"/>
      <c r="N19" s="122" t="s">
        <v>46</v>
      </c>
      <c r="O19" s="99">
        <v>1</v>
      </c>
      <c r="P19" s="103"/>
      <c r="Q19" s="103"/>
      <c r="R19" s="104">
        <v>18</v>
      </c>
      <c r="S19" s="106"/>
    </row>
    <row r="20" s="107" customFormat="1" ht="29">
      <c r="A20" s="93" t="s">
        <v>54</v>
      </c>
      <c r="B20" s="93" t="s">
        <v>43</v>
      </c>
      <c r="C20" s="94" t="s">
        <v>57</v>
      </c>
      <c r="D20" s="95"/>
      <c r="E20" s="96" t="s">
        <v>58</v>
      </c>
      <c r="F20" s="97">
        <v>1</v>
      </c>
      <c r="G20" s="119">
        <v>1</v>
      </c>
      <c r="H20" s="98"/>
      <c r="I20" s="120"/>
      <c r="J20" s="98" t="s">
        <v>46</v>
      </c>
      <c r="K20" s="99">
        <v>1</v>
      </c>
      <c r="L20" s="98" t="s">
        <v>47</v>
      </c>
      <c r="M20" s="121"/>
      <c r="N20" s="122" t="s">
        <v>46</v>
      </c>
      <c r="O20" s="99">
        <v>1</v>
      </c>
      <c r="P20" s="103"/>
      <c r="Q20" s="103"/>
      <c r="R20" s="104">
        <v>18</v>
      </c>
      <c r="S20" s="105"/>
    </row>
    <row r="21" s="107" customFormat="1" ht="29">
      <c r="A21" s="93" t="s">
        <v>54</v>
      </c>
      <c r="B21" s="93" t="s">
        <v>43</v>
      </c>
      <c r="C21" s="94" t="s">
        <v>59</v>
      </c>
      <c r="D21" s="95"/>
      <c r="E21" s="96" t="s">
        <v>60</v>
      </c>
      <c r="F21" s="97">
        <v>3</v>
      </c>
      <c r="G21" s="123">
        <v>3</v>
      </c>
      <c r="H21" s="98"/>
      <c r="I21" s="99"/>
      <c r="J21" s="122" t="s">
        <v>46</v>
      </c>
      <c r="K21" s="99">
        <v>1</v>
      </c>
      <c r="L21" s="98" t="s">
        <v>47</v>
      </c>
      <c r="M21" s="101"/>
      <c r="N21" s="122" t="s">
        <v>46</v>
      </c>
      <c r="O21" s="99">
        <v>1</v>
      </c>
      <c r="P21" s="102"/>
      <c r="Q21" s="103"/>
      <c r="R21" s="103">
        <v>24</v>
      </c>
      <c r="S21" s="105"/>
    </row>
    <row r="22" ht="29.5">
      <c r="A22" s="93" t="s">
        <v>54</v>
      </c>
      <c r="B22" s="93" t="s">
        <v>43</v>
      </c>
      <c r="C22" s="94" t="s">
        <v>61</v>
      </c>
      <c r="D22" s="95"/>
      <c r="E22" s="96" t="s">
        <v>62</v>
      </c>
      <c r="F22" s="124">
        <v>3</v>
      </c>
      <c r="G22" s="123">
        <v>3</v>
      </c>
      <c r="H22" s="98"/>
      <c r="I22" s="120"/>
      <c r="J22" s="122" t="s">
        <v>46</v>
      </c>
      <c r="K22" s="99">
        <v>1</v>
      </c>
      <c r="L22" s="98" t="s">
        <v>47</v>
      </c>
      <c r="M22" s="121"/>
      <c r="N22" s="122" t="s">
        <v>46</v>
      </c>
      <c r="O22" s="99">
        <v>1</v>
      </c>
      <c r="P22" s="103"/>
      <c r="Q22" s="103"/>
      <c r="R22" s="103">
        <v>21</v>
      </c>
      <c r="S22" s="105"/>
    </row>
    <row r="23">
      <c r="A23" s="125"/>
      <c r="B23" s="125"/>
      <c r="C23" s="108" t="s">
        <v>63</v>
      </c>
      <c r="D23" s="109"/>
      <c r="E23" s="110" t="s">
        <v>64</v>
      </c>
      <c r="F23" s="112">
        <f>SUM(F24:F27)</f>
        <v>13</v>
      </c>
      <c r="G23" s="112">
        <f>SUM(G24:G27)</f>
        <v>13</v>
      </c>
      <c r="H23" s="113"/>
      <c r="I23" s="114"/>
      <c r="J23" s="113"/>
      <c r="K23" s="108"/>
      <c r="L23" s="113"/>
      <c r="M23" s="114"/>
      <c r="N23" s="115"/>
      <c r="O23" s="116"/>
      <c r="P23" s="117"/>
      <c r="Q23" s="117"/>
      <c r="R23" s="117">
        <f>SUM(R24:R27)</f>
        <v>73</v>
      </c>
      <c r="S23" s="118"/>
    </row>
    <row r="24" s="1" customFormat="1" ht="43.5">
      <c r="A24" s="93" t="s">
        <v>65</v>
      </c>
      <c r="B24" s="126" t="s">
        <v>66</v>
      </c>
      <c r="C24" s="94" t="s">
        <v>67</v>
      </c>
      <c r="D24" s="95"/>
      <c r="E24" s="96" t="s">
        <v>68</v>
      </c>
      <c r="F24" s="97">
        <v>3</v>
      </c>
      <c r="G24" s="97">
        <v>3</v>
      </c>
      <c r="H24" s="98"/>
      <c r="I24" s="120"/>
      <c r="J24" s="100" t="s">
        <v>46</v>
      </c>
      <c r="K24" s="99">
        <v>1</v>
      </c>
      <c r="L24" s="98" t="s">
        <v>47</v>
      </c>
      <c r="M24" s="101"/>
      <c r="N24" s="100" t="s">
        <v>46</v>
      </c>
      <c r="O24" s="99">
        <v>1</v>
      </c>
      <c r="P24" s="103"/>
      <c r="Q24" s="103"/>
      <c r="R24" s="103">
        <v>24</v>
      </c>
      <c r="S24" s="106"/>
    </row>
    <row r="25" s="127" customFormat="1" ht="43.5">
      <c r="A25" s="93" t="s">
        <v>69</v>
      </c>
      <c r="B25" s="126" t="s">
        <v>70</v>
      </c>
      <c r="C25" s="94" t="s">
        <v>71</v>
      </c>
      <c r="D25" s="95"/>
      <c r="E25" s="96" t="s">
        <v>72</v>
      </c>
      <c r="F25" s="97">
        <v>3</v>
      </c>
      <c r="G25" s="97">
        <v>3</v>
      </c>
      <c r="H25" s="98"/>
      <c r="I25" s="120"/>
      <c r="J25" s="100" t="s">
        <v>46</v>
      </c>
      <c r="K25" s="99">
        <v>1</v>
      </c>
      <c r="L25" s="98" t="s">
        <v>47</v>
      </c>
      <c r="M25" s="101"/>
      <c r="N25" s="100" t="s">
        <v>46</v>
      </c>
      <c r="O25" s="99">
        <v>1</v>
      </c>
      <c r="P25" s="103"/>
      <c r="Q25" s="103"/>
      <c r="R25" s="104">
        <v>24</v>
      </c>
      <c r="S25" s="106"/>
    </row>
    <row r="26" ht="43.5">
      <c r="A26" s="93" t="s">
        <v>73</v>
      </c>
      <c r="B26" s="126" t="s">
        <v>74</v>
      </c>
      <c r="C26" s="94" t="s">
        <v>75</v>
      </c>
      <c r="D26" s="95"/>
      <c r="E26" s="96" t="s">
        <v>76</v>
      </c>
      <c r="F26" s="97">
        <v>3</v>
      </c>
      <c r="G26" s="97">
        <v>3</v>
      </c>
      <c r="H26" s="98"/>
      <c r="I26" s="99"/>
      <c r="J26" s="100" t="s">
        <v>46</v>
      </c>
      <c r="K26" s="99">
        <v>1</v>
      </c>
      <c r="L26" s="98" t="s">
        <v>47</v>
      </c>
      <c r="M26" s="128"/>
      <c r="N26" s="98" t="s">
        <v>46</v>
      </c>
      <c r="O26" s="99">
        <v>1</v>
      </c>
      <c r="P26" s="103"/>
      <c r="Q26" s="103"/>
      <c r="R26" s="103">
        <v>20</v>
      </c>
      <c r="S26" s="106"/>
    </row>
    <row r="27" ht="43.5">
      <c r="A27" s="93" t="s">
        <v>77</v>
      </c>
      <c r="B27" s="126" t="s">
        <v>43</v>
      </c>
      <c r="C27" s="94" t="s">
        <v>78</v>
      </c>
      <c r="D27" s="95"/>
      <c r="E27" s="96" t="s">
        <v>79</v>
      </c>
      <c r="F27" s="97">
        <v>4</v>
      </c>
      <c r="G27" s="97">
        <v>4</v>
      </c>
      <c r="H27" s="98"/>
      <c r="I27" s="120"/>
      <c r="J27" s="98" t="s">
        <v>46</v>
      </c>
      <c r="K27" s="99">
        <v>1</v>
      </c>
      <c r="L27" s="98" t="s">
        <v>47</v>
      </c>
      <c r="M27" s="128"/>
      <c r="N27" s="98" t="s">
        <v>46</v>
      </c>
      <c r="O27" s="99">
        <v>1</v>
      </c>
      <c r="P27" s="102"/>
      <c r="Q27" s="103"/>
      <c r="R27" s="129">
        <v>5</v>
      </c>
      <c r="S27" s="106"/>
    </row>
    <row r="28">
      <c r="A28" s="125"/>
      <c r="B28" s="125"/>
      <c r="C28" s="94"/>
      <c r="D28" s="95"/>
      <c r="E28" s="97"/>
      <c r="F28" s="97"/>
      <c r="G28" s="97"/>
      <c r="H28" s="130"/>
      <c r="I28" s="131"/>
      <c r="J28" s="130"/>
      <c r="K28" s="132"/>
      <c r="L28" s="130"/>
      <c r="M28" s="131"/>
      <c r="N28" s="133"/>
      <c r="O28" s="134"/>
      <c r="P28" s="135"/>
      <c r="Q28" s="136"/>
      <c r="R28" s="136"/>
      <c r="S28" s="137"/>
    </row>
    <row r="29">
      <c r="A29" s="125"/>
      <c r="B29" s="125"/>
      <c r="C29" s="94"/>
      <c r="D29" s="95"/>
      <c r="E29" s="97"/>
      <c r="F29" s="97"/>
      <c r="G29" s="97"/>
      <c r="H29" s="130"/>
      <c r="I29" s="131"/>
      <c r="J29" s="130"/>
      <c r="K29" s="132"/>
      <c r="L29" s="130"/>
      <c r="M29" s="131"/>
      <c r="N29" s="133"/>
      <c r="O29" s="134"/>
      <c r="P29" s="135"/>
      <c r="Q29" s="136"/>
      <c r="R29" s="136"/>
      <c r="S29" s="137"/>
    </row>
    <row r="30" ht="15">
      <c r="A30" s="138"/>
      <c r="B30" s="138"/>
      <c r="C30" s="94"/>
      <c r="D30" s="95"/>
      <c r="E30" s="97"/>
      <c r="F30" s="97"/>
      <c r="G30" s="97"/>
      <c r="H30" s="139"/>
      <c r="I30" s="140"/>
      <c r="J30" s="141"/>
      <c r="K30" s="142"/>
      <c r="L30" s="143"/>
      <c r="M30" s="140"/>
      <c r="N30" s="144"/>
      <c r="O30" s="94"/>
      <c r="P30" s="145"/>
      <c r="Q30" s="146"/>
      <c r="R30" s="103"/>
      <c r="S30" s="147"/>
    </row>
    <row r="31">
      <c r="C31" s="95"/>
      <c r="D31" s="95"/>
      <c r="E31" s="95"/>
      <c r="F31" s="95"/>
      <c r="G31" s="95"/>
      <c r="H31" s="139"/>
      <c r="I31" s="140"/>
      <c r="J31" s="143"/>
      <c r="K31" s="94"/>
      <c r="L31" s="143"/>
      <c r="M31" s="140"/>
      <c r="N31" s="144"/>
      <c r="O31" s="140"/>
      <c r="P31" s="145"/>
      <c r="Q31" s="146"/>
      <c r="R31" s="146"/>
      <c r="S31" s="148"/>
    </row>
    <row r="32" ht="15">
      <c r="C32" s="149"/>
      <c r="D32" s="150"/>
      <c r="E32" s="150"/>
      <c r="F32" s="150"/>
      <c r="G32" s="150"/>
      <c r="H32" s="151"/>
      <c r="I32" s="152"/>
      <c r="J32" s="153"/>
      <c r="K32" s="152"/>
      <c r="L32" s="153"/>
      <c r="M32" s="154"/>
      <c r="N32" s="151"/>
      <c r="O32" s="154"/>
      <c r="P32" s="155"/>
      <c r="Q32" s="156"/>
      <c r="R32" s="156"/>
      <c r="S32" s="157"/>
    </row>
    <row r="33" ht="15">
      <c r="C33" s="158" t="s">
        <v>80</v>
      </c>
      <c r="D33" s="158"/>
      <c r="E33" s="158"/>
      <c r="F33" s="159">
        <f>F23+F18+F14</f>
        <v>30</v>
      </c>
      <c r="G33" s="159"/>
      <c r="H33" s="160"/>
      <c r="I33" s="160"/>
      <c r="J33" s="160"/>
      <c r="K33" s="160"/>
      <c r="L33" s="160" t="s">
        <v>81</v>
      </c>
      <c r="M33" s="160"/>
      <c r="N33" s="160"/>
      <c r="O33" s="161"/>
      <c r="P33" s="162"/>
      <c r="Q33" s="162"/>
      <c r="R33" s="163">
        <f>R23+R18+R14</f>
        <v>214</v>
      </c>
      <c r="S33" s="164"/>
    </row>
    <row r="34">
      <c r="C34" s="165" t="s">
        <v>82</v>
      </c>
      <c r="D34" s="166"/>
      <c r="E34" s="107"/>
      <c r="F34" s="107"/>
      <c r="G34" s="107"/>
      <c r="H34" s="107"/>
      <c r="I34" s="107"/>
      <c r="J34" s="107"/>
      <c r="K34" s="167"/>
      <c r="L34" s="107"/>
      <c r="M34" s="107"/>
      <c r="N34" s="107"/>
      <c r="O34" s="107"/>
      <c r="P34" s="107"/>
      <c r="Q34" s="107"/>
      <c r="R34" s="167"/>
      <c r="S34" s="168"/>
    </row>
    <row r="35">
      <c r="C35" s="169"/>
      <c r="D35" s="1"/>
      <c r="K35" s="1"/>
      <c r="L35" s="1"/>
      <c r="O35" s="1"/>
      <c r="S35" s="170"/>
    </row>
    <row r="36">
      <c r="C36" s="171" t="s">
        <v>83</v>
      </c>
      <c r="D36" s="1"/>
      <c r="O36" s="1"/>
      <c r="S36" s="170"/>
    </row>
    <row r="37">
      <c r="C37" s="171" t="s">
        <v>84</v>
      </c>
      <c r="D37" s="1"/>
      <c r="O37" s="1"/>
      <c r="S37" s="170"/>
    </row>
    <row r="38">
      <c r="C38" s="171"/>
      <c r="D38" s="1"/>
      <c r="O38" s="1"/>
      <c r="S38" s="170"/>
    </row>
    <row r="39">
      <c r="C39" s="169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3"/>
    </row>
    <row r="40">
      <c r="C40" s="1"/>
      <c r="D40" s="1"/>
    </row>
    <row r="41">
      <c r="C41" s="1"/>
      <c r="D41" s="1"/>
    </row>
    <row r="42">
      <c r="C42" s="1"/>
      <c r="D42" s="1"/>
    </row>
    <row r="43">
      <c r="C43" s="1"/>
      <c r="D43" s="1"/>
    </row>
    <row r="44">
      <c r="C44" s="1"/>
      <c r="D44" s="1"/>
    </row>
    <row r="45">
      <c r="C45" s="1"/>
      <c r="D45" s="1"/>
    </row>
    <row r="48">
      <c r="C48" s="1"/>
    </row>
    <row r="49">
      <c r="C49" s="1"/>
      <c r="O49" s="1"/>
    </row>
    <row r="50">
      <c r="C50" s="1"/>
      <c r="O50" s="1"/>
    </row>
    <row r="51">
      <c r="C51" s="1"/>
    </row>
    <row r="52">
      <c r="C52" s="1"/>
    </row>
  </sheetData>
  <mergeCells count="35">
    <mergeCell ref="F1:N1"/>
    <mergeCell ref="E2:G2"/>
    <mergeCell ref="C4:H4"/>
    <mergeCell ref="I4:L4"/>
    <mergeCell ref="M4:S4"/>
    <mergeCell ref="C5:H5"/>
    <mergeCell ref="I5:L5"/>
    <mergeCell ref="M5:S5"/>
    <mergeCell ref="C6:H6"/>
    <mergeCell ref="I6:L6"/>
    <mergeCell ref="M6:S6"/>
    <mergeCell ref="C7:H7"/>
    <mergeCell ref="I7:L7"/>
    <mergeCell ref="M7:S7"/>
    <mergeCell ref="C8:H8"/>
    <mergeCell ref="A9:A12"/>
    <mergeCell ref="B9:B12"/>
    <mergeCell ref="C9:C12"/>
    <mergeCell ref="D9:D12"/>
    <mergeCell ref="E9:E12"/>
    <mergeCell ref="F9:F12"/>
    <mergeCell ref="G9:G12"/>
    <mergeCell ref="H9:O10"/>
    <mergeCell ref="P9:S10"/>
    <mergeCell ref="C33:E33"/>
    <mergeCell ref="H33:K33"/>
    <mergeCell ref="L33:O33"/>
    <mergeCell ref="S11:S12"/>
    <mergeCell ref="A13:B13"/>
    <mergeCell ref="C13:S13"/>
    <mergeCell ref="H11:K11"/>
    <mergeCell ref="L11:O11"/>
    <mergeCell ref="P11:P12"/>
    <mergeCell ref="Q11:Q12"/>
    <mergeCell ref="R11:R12"/>
  </mergeCells>
  <printOptions headings="0" gridLines="0"/>
  <pageMargins left="0.69999999999999996" right="0.69999999999999996" top="0.75" bottom="0.75" header="0.29999999999999999" footer="0.29999999999999999"/>
  <pageSetup paperSize="9" scale="46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3" disablePrompts="1">
        <x14:dataValidation xr:uid="{00A800BF-00C6-40C1-BCD4-00B400920011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M6</xm:sqref>
        </x14:dataValidation>
        <x14:dataValidation xr:uid="{00F3009E-00A0-4A6A-9823-00A60027009A}" type="list" allowBlank="1" errorStyle="stop" imeMode="noControl" operator="between" showDropDown="0" showErrorMessage="1" showInputMessage="1">
          <x14:formula1>
            <xm:f>"Modalité Formation,Présentiel,Convention,EAD,Convention/EAD,Alternance/Contrat Professionnel,Alternance/Apprentissage"</xm:f>
          </x14:formula1>
          <xm:sqref>M7</xm:sqref>
        </x14:dataValidation>
        <x14:dataValidation xr:uid="{00700007-00FD-4A23-BEE2-00DE00C30063}" type="list" allowBlank="1" errorStyle="stop" imeMode="noControl" operator="between" showDropDown="0" showErrorMessage="1" showInputMessage="1">
          <x14:formula1>
            <xm:f>Nature_des_épreuves_CC</xm:f>
          </x14:formula1>
          <xm:sqref>J28:J30 H14:H31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showGridLines="0" zoomScale="60" workbookViewId="0">
      <selection activeCell="E1" activeCellId="0" sqref="E:E"/>
    </sheetView>
  </sheetViews>
  <sheetFormatPr baseColWidth="10" defaultRowHeight="14.25"/>
  <cols>
    <col customWidth="1" min="1" max="1" style="1" width="28"/>
    <col customWidth="1" min="2" max="2" style="1" width="24.1796875"/>
    <col customWidth="1" min="3" max="3" width="69.81640625"/>
    <col customWidth="1" min="4" max="4" width="20.26953125"/>
    <col bestFit="1" customWidth="1" min="5" max="5" width="14.81640625"/>
    <col customWidth="1" min="6" max="6" width="7.54296875"/>
    <col customWidth="1" min="7" max="8" width="6.81640625"/>
    <col customWidth="1" min="9" max="9" width="13"/>
    <col customWidth="1" min="10" max="10" width="8.54296875"/>
    <col customWidth="1" min="11" max="11" width="8.453125"/>
    <col customWidth="1" min="12" max="12" width="8.54296875"/>
    <col customWidth="1" min="13" max="13" width="8.453125"/>
    <col customWidth="1" min="14" max="14" width="8.1796875"/>
    <col customWidth="1" min="15" max="15" width="8.81640625"/>
    <col customWidth="1" min="16" max="16" width="7.1796875"/>
    <col customWidth="1" min="17" max="17" width="8.1796875"/>
    <col customWidth="1" min="18" max="20" width="6.81640625"/>
  </cols>
  <sheetData>
    <row r="1" ht="15" customHeight="1">
      <c r="G1" s="2" t="s">
        <v>0</v>
      </c>
      <c r="H1" s="2"/>
      <c r="I1" s="2"/>
      <c r="J1" s="2"/>
      <c r="K1" s="2"/>
      <c r="L1" s="2"/>
      <c r="M1" s="2"/>
      <c r="N1" s="2"/>
      <c r="O1" s="2"/>
    </row>
    <row r="2">
      <c r="C2" s="1"/>
      <c r="D2" s="1"/>
      <c r="E2" s="3" t="s">
        <v>1</v>
      </c>
      <c r="F2" s="3"/>
      <c r="G2" s="3"/>
      <c r="H2" s="3"/>
      <c r="I2" s="1"/>
      <c r="J2" s="1"/>
      <c r="K2" s="1"/>
      <c r="L2" s="1"/>
      <c r="M2" s="1"/>
      <c r="N2" s="4" t="s">
        <v>2</v>
      </c>
      <c r="O2" s="1"/>
      <c r="P2" s="1"/>
    </row>
    <row r="3" ht="15">
      <c r="C3" s="1"/>
      <c r="D3" s="1"/>
      <c r="E3" s="1"/>
      <c r="F3" s="1"/>
      <c r="G3" s="1"/>
      <c r="H3" s="1"/>
      <c r="I3" s="1"/>
      <c r="J3" s="5"/>
      <c r="K3" s="1"/>
      <c r="L3" s="5"/>
      <c r="N3" s="1"/>
      <c r="P3" s="1"/>
      <c r="Q3" s="5"/>
      <c r="R3" s="5"/>
      <c r="S3" s="5"/>
      <c r="T3" s="5"/>
    </row>
    <row r="4">
      <c r="C4" s="6" t="s">
        <v>3</v>
      </c>
      <c r="D4" s="7"/>
      <c r="E4" s="7"/>
      <c r="F4" s="7"/>
      <c r="G4" s="7"/>
      <c r="H4" s="7"/>
      <c r="I4" s="8"/>
      <c r="J4" s="9" t="s">
        <v>4</v>
      </c>
      <c r="K4" s="10"/>
      <c r="L4" s="10"/>
      <c r="M4" s="11"/>
      <c r="N4" s="12" t="s">
        <v>5</v>
      </c>
      <c r="O4" s="13"/>
      <c r="P4" s="13"/>
      <c r="Q4" s="13"/>
      <c r="R4" s="13"/>
      <c r="S4" s="13"/>
      <c r="T4" s="14"/>
    </row>
    <row r="5">
      <c r="C5" s="174" t="s">
        <v>6</v>
      </c>
      <c r="D5" s="175"/>
      <c r="E5" s="175"/>
      <c r="F5" s="175"/>
      <c r="G5" s="175"/>
      <c r="H5" s="175"/>
      <c r="I5" s="176"/>
      <c r="J5" s="18" t="s">
        <v>7</v>
      </c>
      <c r="K5" s="19"/>
      <c r="L5" s="19"/>
      <c r="M5" s="20"/>
      <c r="N5" s="21" t="s">
        <v>8</v>
      </c>
      <c r="O5" s="22"/>
      <c r="P5" s="22"/>
      <c r="Q5" s="22"/>
      <c r="R5" s="22"/>
      <c r="S5" s="22"/>
      <c r="T5" s="23"/>
    </row>
    <row r="6">
      <c r="C6" s="174" t="s">
        <v>9</v>
      </c>
      <c r="D6" s="175"/>
      <c r="E6" s="175"/>
      <c r="F6" s="175"/>
      <c r="G6" s="175"/>
      <c r="H6" s="175"/>
      <c r="I6" s="176"/>
      <c r="J6" s="18" t="s">
        <v>10</v>
      </c>
      <c r="K6" s="19"/>
      <c r="L6" s="19"/>
      <c r="M6" s="20"/>
      <c r="N6" s="21" t="s">
        <v>11</v>
      </c>
      <c r="O6" s="22"/>
      <c r="P6" s="22"/>
      <c r="Q6" s="22"/>
      <c r="R6" s="22"/>
      <c r="S6" s="22"/>
      <c r="T6" s="23"/>
    </row>
    <row r="7">
      <c r="C7" s="174" t="s">
        <v>12</v>
      </c>
      <c r="D7" s="175"/>
      <c r="E7" s="175"/>
      <c r="F7" s="175"/>
      <c r="G7" s="175"/>
      <c r="H7" s="175"/>
      <c r="I7" s="176"/>
      <c r="J7" s="18" t="s">
        <v>13</v>
      </c>
      <c r="K7" s="19"/>
      <c r="L7" s="19"/>
      <c r="M7" s="20"/>
      <c r="N7" s="24" t="s">
        <v>14</v>
      </c>
      <c r="O7" s="25"/>
      <c r="P7" s="25"/>
      <c r="Q7" s="25"/>
      <c r="R7" s="25"/>
      <c r="S7" s="25"/>
      <c r="T7" s="26"/>
    </row>
    <row r="8" ht="15">
      <c r="A8" s="5"/>
      <c r="B8" s="27"/>
      <c r="C8" s="174" t="s">
        <v>15</v>
      </c>
      <c r="D8" s="175"/>
      <c r="E8" s="175"/>
      <c r="F8" s="175"/>
      <c r="G8" s="175"/>
      <c r="H8" s="175"/>
      <c r="I8" s="176"/>
      <c r="J8" s="28"/>
      <c r="K8" s="28"/>
      <c r="L8" s="29"/>
      <c r="M8" s="29"/>
      <c r="N8" s="30"/>
      <c r="O8" s="31"/>
      <c r="P8" s="31"/>
      <c r="Q8" s="32"/>
      <c r="R8" s="33"/>
      <c r="S8" s="33"/>
      <c r="T8" s="34"/>
    </row>
    <row r="9" ht="15" customHeight="1">
      <c r="A9" s="35" t="s">
        <v>16</v>
      </c>
      <c r="B9" s="36" t="s">
        <v>17</v>
      </c>
      <c r="C9" s="37" t="s">
        <v>18</v>
      </c>
      <c r="D9" s="37" t="s">
        <v>85</v>
      </c>
      <c r="E9" s="37" t="s">
        <v>20</v>
      </c>
      <c r="F9" s="37" t="s">
        <v>86</v>
      </c>
      <c r="G9" s="38" t="s">
        <v>21</v>
      </c>
      <c r="H9" s="37" t="s">
        <v>22</v>
      </c>
      <c r="I9" s="39" t="s">
        <v>23</v>
      </c>
      <c r="J9" s="40"/>
      <c r="K9" s="40"/>
      <c r="L9" s="40"/>
      <c r="M9" s="40"/>
      <c r="N9" s="40"/>
      <c r="O9" s="40"/>
      <c r="P9" s="41"/>
      <c r="Q9" s="42" t="s">
        <v>24</v>
      </c>
      <c r="R9" s="43"/>
      <c r="S9" s="43"/>
      <c r="T9" s="44"/>
    </row>
    <row r="10" ht="15">
      <c r="A10" s="45"/>
      <c r="B10" s="46"/>
      <c r="C10" s="47"/>
      <c r="D10" s="48"/>
      <c r="E10" s="47"/>
      <c r="F10" s="47"/>
      <c r="G10" s="47"/>
      <c r="H10" s="47"/>
      <c r="I10" s="49"/>
      <c r="J10" s="50"/>
      <c r="K10" s="50"/>
      <c r="L10" s="50"/>
      <c r="M10" s="50"/>
      <c r="N10" s="50"/>
      <c r="O10" s="50"/>
      <c r="P10" s="51"/>
      <c r="Q10" s="52"/>
      <c r="R10" s="53"/>
      <c r="S10" s="53"/>
      <c r="T10" s="54"/>
    </row>
    <row r="11" ht="15">
      <c r="A11" s="45"/>
      <c r="B11" s="46"/>
      <c r="C11" s="47"/>
      <c r="D11" s="48"/>
      <c r="E11" s="47"/>
      <c r="F11" s="47"/>
      <c r="G11" s="47"/>
      <c r="H11" s="47"/>
      <c r="I11" s="55" t="s">
        <v>25</v>
      </c>
      <c r="J11" s="56"/>
      <c r="K11" s="56"/>
      <c r="L11" s="57"/>
      <c r="M11" s="55" t="s">
        <v>26</v>
      </c>
      <c r="N11" s="56"/>
      <c r="O11" s="56"/>
      <c r="P11" s="57"/>
      <c r="Q11" s="58" t="s">
        <v>27</v>
      </c>
      <c r="R11" s="59" t="s">
        <v>28</v>
      </c>
      <c r="S11" s="60" t="s">
        <v>29</v>
      </c>
      <c r="T11" s="61" t="s">
        <v>30</v>
      </c>
    </row>
    <row r="12" ht="38.25">
      <c r="A12" s="62"/>
      <c r="B12" s="63"/>
      <c r="C12" s="64"/>
      <c r="D12" s="65"/>
      <c r="E12" s="64"/>
      <c r="F12" s="64"/>
      <c r="G12" s="64"/>
      <c r="H12" s="64"/>
      <c r="I12" s="66" t="s">
        <v>31</v>
      </c>
      <c r="J12" s="67" t="s">
        <v>32</v>
      </c>
      <c r="K12" s="68" t="s">
        <v>33</v>
      </c>
      <c r="L12" s="69" t="s">
        <v>34</v>
      </c>
      <c r="M12" s="68" t="s">
        <v>35</v>
      </c>
      <c r="N12" s="67" t="s">
        <v>36</v>
      </c>
      <c r="O12" s="68" t="s">
        <v>37</v>
      </c>
      <c r="P12" s="70" t="s">
        <v>38</v>
      </c>
      <c r="Q12" s="71"/>
      <c r="R12" s="72"/>
      <c r="S12" s="73"/>
      <c r="T12" s="74"/>
    </row>
    <row r="13" ht="15">
      <c r="A13" s="75"/>
      <c r="B13" s="76"/>
      <c r="C13" s="77" t="s">
        <v>39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9"/>
    </row>
    <row r="14" s="80" customFormat="1" ht="15">
      <c r="A14" s="81"/>
      <c r="B14" s="81"/>
      <c r="C14" s="177" t="s">
        <v>87</v>
      </c>
      <c r="D14" s="177"/>
      <c r="E14" s="110" t="s">
        <v>88</v>
      </c>
      <c r="F14" s="111" t="s">
        <v>89</v>
      </c>
      <c r="G14" s="85">
        <f>SUM(G15:G17)</f>
        <v>6</v>
      </c>
      <c r="H14" s="85">
        <f>SUM(H15:H17)</f>
        <v>6</v>
      </c>
      <c r="I14" s="115"/>
      <c r="J14" s="178"/>
      <c r="K14" s="179"/>
      <c r="L14" s="116"/>
      <c r="M14" s="115"/>
      <c r="N14" s="116"/>
      <c r="O14" s="179"/>
      <c r="P14" s="116"/>
      <c r="Q14" s="180"/>
      <c r="R14" s="117"/>
      <c r="S14" s="117">
        <f>SUM(S15:S17)</f>
        <v>60</v>
      </c>
      <c r="T14" s="92"/>
    </row>
    <row r="15" s="127" customFormat="1" ht="42.75">
      <c r="A15" s="181" t="s">
        <v>77</v>
      </c>
      <c r="B15" s="182" t="s">
        <v>43</v>
      </c>
      <c r="C15" s="1" t="s">
        <v>90</v>
      </c>
      <c r="D15" s="95" t="s">
        <v>91</v>
      </c>
      <c r="E15" s="96" t="s">
        <v>92</v>
      </c>
      <c r="F15" s="123"/>
      <c r="G15" s="97">
        <v>3</v>
      </c>
      <c r="H15" s="97">
        <v>3</v>
      </c>
      <c r="I15" s="98"/>
      <c r="J15" s="99"/>
      <c r="K15" s="122" t="s">
        <v>46</v>
      </c>
      <c r="L15" s="99">
        <v>1</v>
      </c>
      <c r="M15" s="98" t="s">
        <v>47</v>
      </c>
      <c r="N15" s="101"/>
      <c r="O15" s="122" t="s">
        <v>46</v>
      </c>
      <c r="P15" s="99">
        <v>1</v>
      </c>
      <c r="Q15" s="102"/>
      <c r="R15" s="103"/>
      <c r="S15" s="103">
        <v>24</v>
      </c>
      <c r="T15" s="105"/>
    </row>
    <row r="16" s="127" customFormat="1" ht="42.75">
      <c r="A16" s="93" t="s">
        <v>54</v>
      </c>
      <c r="B16" s="183" t="s">
        <v>43</v>
      </c>
      <c r="C16" s="94" t="s">
        <v>93</v>
      </c>
      <c r="D16" s="95" t="s">
        <v>94</v>
      </c>
      <c r="E16" s="96" t="s">
        <v>95</v>
      </c>
      <c r="F16" s="123"/>
      <c r="G16" s="97">
        <v>2</v>
      </c>
      <c r="H16" s="97">
        <v>2</v>
      </c>
      <c r="I16" s="98"/>
      <c r="J16" s="99"/>
      <c r="K16" s="122" t="s">
        <v>46</v>
      </c>
      <c r="L16" s="99">
        <v>1</v>
      </c>
      <c r="M16" s="98" t="s">
        <v>47</v>
      </c>
      <c r="N16" s="101"/>
      <c r="O16" s="122" t="s">
        <v>46</v>
      </c>
      <c r="P16" s="99">
        <v>1</v>
      </c>
      <c r="Q16" s="102"/>
      <c r="R16" s="103"/>
      <c r="S16" s="103">
        <v>18</v>
      </c>
      <c r="T16" s="105"/>
    </row>
    <row r="17" s="127" customFormat="1" ht="42.75">
      <c r="A17" s="93" t="s">
        <v>65</v>
      </c>
      <c r="B17" s="183" t="s">
        <v>43</v>
      </c>
      <c r="C17" s="94" t="s">
        <v>96</v>
      </c>
      <c r="D17" s="95" t="s">
        <v>94</v>
      </c>
      <c r="E17" s="96" t="s">
        <v>97</v>
      </c>
      <c r="F17" s="123"/>
      <c r="G17" s="97">
        <v>1</v>
      </c>
      <c r="H17" s="97">
        <v>1</v>
      </c>
      <c r="I17" s="98"/>
      <c r="J17" s="99"/>
      <c r="K17" s="122" t="s">
        <v>46</v>
      </c>
      <c r="L17" s="99">
        <v>1</v>
      </c>
      <c r="M17" s="98" t="s">
        <v>47</v>
      </c>
      <c r="N17" s="101"/>
      <c r="O17" s="122" t="s">
        <v>46</v>
      </c>
      <c r="P17" s="99">
        <v>1</v>
      </c>
      <c r="Q17" s="102"/>
      <c r="R17" s="103"/>
      <c r="S17" s="103">
        <v>18</v>
      </c>
      <c r="T17" s="105"/>
    </row>
    <row r="18" s="80" customFormat="1">
      <c r="A18" s="125"/>
      <c r="B18" s="184"/>
      <c r="C18" s="82" t="s">
        <v>98</v>
      </c>
      <c r="D18" s="83"/>
      <c r="E18" s="84" t="s">
        <v>99</v>
      </c>
      <c r="F18" s="85" t="s">
        <v>89</v>
      </c>
      <c r="G18" s="85">
        <f>SUM(G19:G24)</f>
        <v>24</v>
      </c>
      <c r="H18" s="85">
        <f>SUM(H19:H24)</f>
        <v>24</v>
      </c>
      <c r="I18" s="86"/>
      <c r="J18" s="185"/>
      <c r="K18" s="88"/>
      <c r="L18" s="87"/>
      <c r="M18" s="86"/>
      <c r="N18" s="89"/>
      <c r="O18" s="88"/>
      <c r="P18" s="87"/>
      <c r="Q18" s="91"/>
      <c r="R18" s="91"/>
      <c r="S18" s="186">
        <f>SUM(S19:S24)</f>
        <v>81</v>
      </c>
      <c r="T18" s="187"/>
    </row>
    <row r="19" s="127" customFormat="1" ht="42.75">
      <c r="A19" s="93" t="s">
        <v>100</v>
      </c>
      <c r="B19" s="183" t="s">
        <v>70</v>
      </c>
      <c r="C19" s="94" t="s">
        <v>101</v>
      </c>
      <c r="D19" s="95" t="s">
        <v>91</v>
      </c>
      <c r="E19" s="96" t="s">
        <v>102</v>
      </c>
      <c r="F19" s="97"/>
      <c r="G19" s="123">
        <v>3</v>
      </c>
      <c r="H19" s="123">
        <v>3</v>
      </c>
      <c r="I19" s="98"/>
      <c r="J19" s="120"/>
      <c r="K19" s="98" t="s">
        <v>46</v>
      </c>
      <c r="L19" s="99">
        <v>1</v>
      </c>
      <c r="M19" s="98" t="s">
        <v>47</v>
      </c>
      <c r="N19" s="101"/>
      <c r="O19" s="100" t="s">
        <v>46</v>
      </c>
      <c r="P19" s="99">
        <v>1</v>
      </c>
      <c r="Q19" s="188"/>
      <c r="R19" s="188"/>
      <c r="S19" s="103">
        <v>24</v>
      </c>
      <c r="T19" s="106"/>
    </row>
    <row r="20" s="127" customFormat="1">
      <c r="A20" s="125"/>
      <c r="B20" s="184"/>
      <c r="C20" s="94" t="s">
        <v>103</v>
      </c>
      <c r="D20" s="189" t="s">
        <v>94</v>
      </c>
      <c r="E20" s="96" t="s">
        <v>104</v>
      </c>
      <c r="F20" s="123"/>
      <c r="G20" s="123">
        <v>2</v>
      </c>
      <c r="H20" s="123">
        <v>2</v>
      </c>
      <c r="I20" s="98"/>
      <c r="J20" s="120"/>
      <c r="K20" s="98" t="s">
        <v>46</v>
      </c>
      <c r="L20" s="99">
        <v>1</v>
      </c>
      <c r="M20" s="98" t="s">
        <v>47</v>
      </c>
      <c r="N20" s="101"/>
      <c r="O20" s="122" t="s">
        <v>46</v>
      </c>
      <c r="P20" s="99">
        <v>1</v>
      </c>
      <c r="Q20" s="190"/>
      <c r="R20" s="188"/>
      <c r="S20" s="103">
        <v>18</v>
      </c>
      <c r="T20" s="106"/>
    </row>
    <row r="21" s="127" customFormat="1" ht="42.75">
      <c r="A21" s="93" t="s">
        <v>77</v>
      </c>
      <c r="B21" s="183" t="s">
        <v>74</v>
      </c>
      <c r="C21" s="94" t="s">
        <v>105</v>
      </c>
      <c r="D21" s="95" t="s">
        <v>91</v>
      </c>
      <c r="E21" s="96" t="s">
        <v>106</v>
      </c>
      <c r="F21" s="123"/>
      <c r="G21" s="97">
        <v>3</v>
      </c>
      <c r="H21" s="97">
        <v>3</v>
      </c>
      <c r="I21" s="98"/>
      <c r="J21" s="99"/>
      <c r="K21" s="98" t="s">
        <v>46</v>
      </c>
      <c r="L21" s="99">
        <v>1</v>
      </c>
      <c r="M21" s="98" t="s">
        <v>47</v>
      </c>
      <c r="N21" s="101"/>
      <c r="O21" s="122" t="s">
        <v>46</v>
      </c>
      <c r="P21" s="120">
        <v>1</v>
      </c>
      <c r="Q21" s="102"/>
      <c r="R21" s="103"/>
      <c r="S21" s="103">
        <v>12</v>
      </c>
      <c r="T21" s="191"/>
    </row>
    <row r="22" ht="42.75">
      <c r="A22" s="93" t="s">
        <v>77</v>
      </c>
      <c r="B22" s="183" t="s">
        <v>43</v>
      </c>
      <c r="C22" s="94" t="s">
        <v>107</v>
      </c>
      <c r="D22" s="95" t="s">
        <v>91</v>
      </c>
      <c r="E22" s="96" t="s">
        <v>108</v>
      </c>
      <c r="F22" s="123"/>
      <c r="G22" s="97">
        <v>3</v>
      </c>
      <c r="H22" s="97">
        <v>3</v>
      </c>
      <c r="I22" s="98"/>
      <c r="J22" s="192"/>
      <c r="K22" s="98" t="s">
        <v>46</v>
      </c>
      <c r="L22" s="99">
        <v>1</v>
      </c>
      <c r="M22" s="98" t="s">
        <v>47</v>
      </c>
      <c r="N22" s="101"/>
      <c r="O22" s="98" t="s">
        <v>46</v>
      </c>
      <c r="P22" s="193">
        <v>1</v>
      </c>
      <c r="Q22" s="102"/>
      <c r="R22" s="188"/>
      <c r="S22" s="188">
        <v>12</v>
      </c>
      <c r="T22" s="106"/>
    </row>
    <row r="23" ht="42.75">
      <c r="A23" s="93" t="s">
        <v>73</v>
      </c>
      <c r="B23" s="183" t="s">
        <v>74</v>
      </c>
      <c r="C23" s="94" t="s">
        <v>109</v>
      </c>
      <c r="D23" s="95" t="s">
        <v>91</v>
      </c>
      <c r="E23" s="96" t="s">
        <v>110</v>
      </c>
      <c r="F23" s="123"/>
      <c r="G23" s="97">
        <v>3</v>
      </c>
      <c r="H23" s="97">
        <v>3</v>
      </c>
      <c r="I23" s="98"/>
      <c r="J23" s="101"/>
      <c r="K23" s="98" t="s">
        <v>46</v>
      </c>
      <c r="L23" s="99">
        <v>1</v>
      </c>
      <c r="M23" s="98" t="s">
        <v>47</v>
      </c>
      <c r="N23" s="101"/>
      <c r="O23" s="122" t="s">
        <v>46</v>
      </c>
      <c r="P23" s="99">
        <v>1</v>
      </c>
      <c r="Q23" s="102"/>
      <c r="R23" s="103"/>
      <c r="S23" s="103">
        <v>14</v>
      </c>
      <c r="T23" s="106"/>
    </row>
    <row r="24" ht="42.75">
      <c r="A24" s="93" t="s">
        <v>77</v>
      </c>
      <c r="B24" s="183" t="s">
        <v>43</v>
      </c>
      <c r="C24" s="94" t="s">
        <v>111</v>
      </c>
      <c r="D24" s="95" t="s">
        <v>91</v>
      </c>
      <c r="E24" s="96" t="s">
        <v>112</v>
      </c>
      <c r="F24" s="97"/>
      <c r="G24" s="97">
        <v>10</v>
      </c>
      <c r="H24" s="97">
        <v>10</v>
      </c>
      <c r="I24" s="98"/>
      <c r="J24" s="120"/>
      <c r="K24" s="98" t="s">
        <v>46</v>
      </c>
      <c r="L24" s="99">
        <v>1</v>
      </c>
      <c r="M24" s="98" t="s">
        <v>47</v>
      </c>
      <c r="N24" s="101"/>
      <c r="O24" s="98" t="s">
        <v>46</v>
      </c>
      <c r="P24" s="192">
        <v>1</v>
      </c>
      <c r="Q24" s="102"/>
      <c r="R24" s="103"/>
      <c r="S24" s="194">
        <v>1</v>
      </c>
      <c r="T24" s="106"/>
    </row>
    <row r="25" ht="15">
      <c r="A25" s="138"/>
      <c r="B25" s="195"/>
      <c r="C25" s="94"/>
      <c r="D25" s="95"/>
      <c r="E25" s="97"/>
      <c r="F25" s="123"/>
      <c r="G25" s="97"/>
      <c r="H25" s="97"/>
      <c r="I25" s="130"/>
      <c r="J25" s="131"/>
      <c r="K25" s="130"/>
      <c r="L25" s="132"/>
      <c r="M25" s="130"/>
      <c r="N25" s="131"/>
      <c r="O25" s="133"/>
      <c r="P25" s="134"/>
      <c r="Q25" s="135"/>
      <c r="R25" s="136"/>
      <c r="S25" s="136"/>
      <c r="T25" s="137"/>
    </row>
    <row r="26">
      <c r="A26" s="196"/>
      <c r="B26" s="196"/>
      <c r="C26" s="95"/>
      <c r="D26" s="95"/>
      <c r="E26" s="97"/>
      <c r="F26" s="123"/>
      <c r="G26" s="97"/>
      <c r="H26" s="97"/>
      <c r="I26" s="130"/>
      <c r="J26" s="131"/>
      <c r="K26" s="130"/>
      <c r="L26" s="132"/>
      <c r="M26" s="130"/>
      <c r="N26" s="131"/>
      <c r="O26" s="133"/>
      <c r="P26" s="134"/>
      <c r="Q26" s="135"/>
      <c r="R26" s="136"/>
      <c r="S26" s="136"/>
      <c r="T26" s="137"/>
    </row>
    <row r="27">
      <c r="A27" s="197"/>
      <c r="B27" s="197"/>
      <c r="C27" s="95"/>
      <c r="D27" s="95"/>
      <c r="E27" s="97"/>
      <c r="F27" s="123"/>
      <c r="G27" s="97"/>
      <c r="H27" s="97"/>
      <c r="I27" s="139"/>
      <c r="J27" s="140"/>
      <c r="K27" s="141"/>
      <c r="L27" s="142"/>
      <c r="M27" s="143"/>
      <c r="N27" s="140"/>
      <c r="O27" s="144"/>
      <c r="P27" s="94"/>
      <c r="Q27" s="145"/>
      <c r="R27" s="146"/>
      <c r="S27" s="103"/>
      <c r="T27" s="147"/>
    </row>
    <row r="28">
      <c r="A28" s="196"/>
      <c r="B28" s="197"/>
      <c r="C28" s="95"/>
      <c r="D28" s="95"/>
      <c r="E28" s="95"/>
      <c r="F28" s="94"/>
      <c r="G28" s="95"/>
      <c r="H28" s="95"/>
      <c r="I28" s="139"/>
      <c r="J28" s="140"/>
      <c r="K28" s="143"/>
      <c r="L28" s="94"/>
      <c r="M28" s="143"/>
      <c r="N28" s="140"/>
      <c r="O28" s="144"/>
      <c r="P28" s="140"/>
      <c r="Q28" s="145"/>
      <c r="R28" s="146"/>
      <c r="S28" s="146"/>
      <c r="T28" s="148"/>
    </row>
    <row r="29" ht="15">
      <c r="A29" s="198"/>
      <c r="B29" s="197"/>
      <c r="C29" s="149"/>
      <c r="D29" s="150"/>
      <c r="E29" s="150"/>
      <c r="F29" s="152"/>
      <c r="G29" s="150"/>
      <c r="H29" s="150"/>
      <c r="I29" s="151"/>
      <c r="J29" s="152"/>
      <c r="K29" s="153"/>
      <c r="L29" s="152"/>
      <c r="M29" s="153"/>
      <c r="N29" s="154"/>
      <c r="O29" s="151"/>
      <c r="P29" s="154"/>
      <c r="Q29" s="155"/>
      <c r="R29" s="156"/>
      <c r="S29" s="156"/>
      <c r="T29" s="157"/>
    </row>
    <row r="30" ht="15">
      <c r="C30" s="158" t="s">
        <v>80</v>
      </c>
      <c r="D30" s="158"/>
      <c r="E30" s="158"/>
      <c r="F30" s="199"/>
      <c r="G30" s="159">
        <f>G14+G18</f>
        <v>30</v>
      </c>
      <c r="H30" s="159"/>
      <c r="I30" s="160"/>
      <c r="J30" s="160"/>
      <c r="K30" s="160"/>
      <c r="L30" s="160"/>
      <c r="M30" s="160" t="s">
        <v>81</v>
      </c>
      <c r="N30" s="160"/>
      <c r="O30" s="160"/>
      <c r="P30" s="161"/>
      <c r="Q30" s="162"/>
      <c r="R30" s="162"/>
      <c r="S30" s="163">
        <f>S14+S18</f>
        <v>141</v>
      </c>
      <c r="T30" s="164"/>
    </row>
    <row r="31">
      <c r="C31" s="165" t="s">
        <v>82</v>
      </c>
      <c r="D31" s="166"/>
      <c r="E31" s="107"/>
      <c r="F31" s="107"/>
      <c r="G31" s="107"/>
      <c r="H31" s="107"/>
      <c r="I31" s="107"/>
      <c r="J31" s="107"/>
      <c r="K31" s="107"/>
      <c r="L31" s="167"/>
      <c r="M31" s="107"/>
      <c r="N31" s="107"/>
      <c r="O31" s="107"/>
      <c r="P31" s="107"/>
      <c r="Q31" s="107"/>
      <c r="R31" s="107"/>
      <c r="S31" s="167"/>
      <c r="T31" s="168"/>
    </row>
    <row r="32">
      <c r="C32" s="169"/>
      <c r="D32" s="1"/>
      <c r="L32" s="1"/>
      <c r="M32" s="1"/>
      <c r="P32" s="1"/>
      <c r="S32">
        <f>S30+'MCCC MAE CHINE 25-26 (SEM1 )'!R33</f>
        <v>355</v>
      </c>
      <c r="T32" s="170"/>
    </row>
    <row r="33">
      <c r="C33" s="171" t="s">
        <v>83</v>
      </c>
      <c r="D33" s="1"/>
      <c r="P33" s="1"/>
      <c r="T33" s="170"/>
    </row>
    <row r="34">
      <c r="C34" s="171" t="s">
        <v>84</v>
      </c>
      <c r="D34" s="1"/>
      <c r="P34" s="1"/>
      <c r="T34" s="170"/>
    </row>
    <row r="35">
      <c r="C35" s="171"/>
      <c r="D35" s="1"/>
      <c r="P35" s="1"/>
      <c r="T35" s="170"/>
    </row>
    <row r="36">
      <c r="C36" s="169"/>
      <c r="D36" s="1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3"/>
    </row>
    <row r="37">
      <c r="C37" s="200"/>
      <c r="D37" s="1"/>
    </row>
    <row r="38">
      <c r="C38" s="1"/>
      <c r="D38" s="1"/>
    </row>
    <row r="39">
      <c r="C39" s="1"/>
      <c r="D39" s="1"/>
    </row>
    <row r="40">
      <c r="C40" s="1"/>
      <c r="D40" s="1"/>
    </row>
    <row r="41">
      <c r="C41" s="1"/>
      <c r="D41" s="1"/>
    </row>
    <row r="42">
      <c r="C42" s="1"/>
      <c r="D42" s="1"/>
    </row>
    <row r="46">
      <c r="P46" s="1"/>
    </row>
    <row r="47">
      <c r="P47" s="1"/>
    </row>
    <row r="49">
      <c r="A49" s="172"/>
      <c r="B49" s="172"/>
    </row>
  </sheetData>
  <mergeCells count="36">
    <mergeCell ref="G1:O1"/>
    <mergeCell ref="E2:H2"/>
    <mergeCell ref="C4:I4"/>
    <mergeCell ref="J4:M4"/>
    <mergeCell ref="N4:T4"/>
    <mergeCell ref="C5:I5"/>
    <mergeCell ref="J5:M5"/>
    <mergeCell ref="N5:T5"/>
    <mergeCell ref="C6:I6"/>
    <mergeCell ref="J6:M6"/>
    <mergeCell ref="N6:T6"/>
    <mergeCell ref="C7:I7"/>
    <mergeCell ref="J7:M7"/>
    <mergeCell ref="N7:T7"/>
    <mergeCell ref="C8:I8"/>
    <mergeCell ref="A9:A12"/>
    <mergeCell ref="B9:B12"/>
    <mergeCell ref="C9:C12"/>
    <mergeCell ref="D9:D12"/>
    <mergeCell ref="E9:E12"/>
    <mergeCell ref="F9:F12"/>
    <mergeCell ref="G9:G12"/>
    <mergeCell ref="H9:H12"/>
    <mergeCell ref="I9:P10"/>
    <mergeCell ref="Q9:T10"/>
    <mergeCell ref="I11:L11"/>
    <mergeCell ref="M11:P11"/>
    <mergeCell ref="Q11:Q12"/>
    <mergeCell ref="R11:R12"/>
    <mergeCell ref="S11:S12"/>
    <mergeCell ref="T11:T12"/>
    <mergeCell ref="A13:B13"/>
    <mergeCell ref="C13:T13"/>
    <mergeCell ref="C30:F30"/>
    <mergeCell ref="I30:L30"/>
    <mergeCell ref="M30:P30"/>
  </mergeCells>
  <printOptions headings="0" gridLines="0"/>
  <pageMargins left="0.69999999999999996" right="0.69999999999999996" top="0.75" bottom="0.75" header="0.29999999999999999" footer="0.29999999999999999"/>
  <pageSetup paperSize="9" scale="46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3" disablePrompts="1">
        <x14:dataValidation xr:uid="{00CF001F-0063-4EBE-92BB-001A00A10042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N6</xm:sqref>
        </x14:dataValidation>
        <x14:dataValidation xr:uid="{0034005E-0088-4C9A-A0B1-00C800D400F5}" type="list" allowBlank="1" errorStyle="stop" imeMode="noControl" operator="between" showDropDown="0" showErrorMessage="1" showInputMessage="1">
          <x14:formula1>
            <xm:f>"Modalité Formation,Présentiel,Convention,EAD,Convention/EAD,Alternance/Contrat Professionnel,Alternance/Apprentissage"</xm:f>
          </x14:formula1>
          <xm:sqref>N7</xm:sqref>
        </x14:dataValidation>
        <x14:dataValidation xr:uid="{0009000D-00FA-4FA5-B591-005B000500AF}" type="list" allowBlank="1" errorStyle="stop" imeMode="noControl" operator="between" showDropDown="0" showErrorMessage="1" showInputMessage="1">
          <x14:formula1>
            <xm:f>Nature_des_épreuves_CC</xm:f>
          </x14:formula1>
          <xm:sqref>K22:K23 K25:K27 I14:I28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ONLYOFFICE/8.3.3.18</Application>
  <DocSecurity>0</DocSecurity>
  <ScaleCrop>0</ScaleCrop>
  <HeadingPairs>
    <vt:vector size="0" baseType="variant"/>
  </HeadingPairs>
  <TitlesOfParts>
    <vt:vector size="0" baseType="lpstr"/>
  </TitlesOfParts>
  <Company>UPMF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VIRGINIE TIZON</dc:creator>
  <cp:lastModifiedBy>Celine Richoux (Celine.Richoux@univ-grenoble-alpes.fr)</cp:lastModifiedBy>
  <cp:revision>3</cp:revision>
  <dcterms:created xsi:type="dcterms:W3CDTF">2017-01-26T13:39:47Z</dcterms:created>
  <dcterms:modified xsi:type="dcterms:W3CDTF">2025-06-04T14:59:18Z</dcterms:modified>
</cp:coreProperties>
</file>